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jell.e.liane\Documents\"/>
    </mc:Choice>
  </mc:AlternateContent>
  <bookViews>
    <workbookView xWindow="360" yWindow="60" windowWidth="23715" windowHeight="13860"/>
  </bookViews>
  <sheets>
    <sheet name="Summer" sheetId="1" r:id="rId1"/>
    <sheet name="Alle_Ledninger" sheetId="2" r:id="rId2"/>
    <sheet name="Ark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E14" i="1"/>
  <c r="B14" i="1"/>
  <c r="F13" i="1"/>
  <c r="F12" i="1"/>
  <c r="F14" i="1" l="1"/>
</calcChain>
</file>

<file path=xl/sharedStrings.xml><?xml version="1.0" encoding="utf-8"?>
<sst xmlns="http://schemas.openxmlformats.org/spreadsheetml/2006/main" count="2370" uniqueCount="189">
  <si>
    <t>#Totalt</t>
  </si>
  <si>
    <t>Vann</t>
  </si>
  <si>
    <t>Spillvann</t>
  </si>
  <si>
    <t>Avløp felles</t>
  </si>
  <si>
    <t>Overvann</t>
  </si>
  <si>
    <t>Interkommunale</t>
  </si>
  <si>
    <t>Kommunale ledninger</t>
  </si>
  <si>
    <t>#Totalt - lengde</t>
  </si>
  <si>
    <t>#Totalt antall</t>
  </si>
  <si>
    <t>SID</t>
  </si>
  <si>
    <t>År</t>
  </si>
  <si>
    <t>Tema</t>
  </si>
  <si>
    <t>Type</t>
  </si>
  <si>
    <t>Ansv</t>
  </si>
  <si>
    <t>Eier</t>
  </si>
  <si>
    <t>Status</t>
  </si>
  <si>
    <t>Kommune</t>
  </si>
  <si>
    <t>Gatekode</t>
  </si>
  <si>
    <t>Sone</t>
  </si>
  <si>
    <t>Dim</t>
  </si>
  <si>
    <t>Matr</t>
  </si>
  <si>
    <t>Eksref</t>
  </si>
  <si>
    <t>RegDato</t>
  </si>
  <si>
    <t>EndreDato</t>
  </si>
  <si>
    <t>Len</t>
  </si>
  <si>
    <t>KortSlutn</t>
  </si>
  <si>
    <t>Vanntrykk</t>
  </si>
  <si>
    <t>Synlighet</t>
  </si>
  <si>
    <t>Eier_NY</t>
  </si>
  <si>
    <t>Leggaar</t>
  </si>
  <si>
    <t>SymbolVerdi</t>
  </si>
  <si>
    <t>VL  Vannledning</t>
  </si>
  <si>
    <t>Overføringsnett</t>
  </si>
  <si>
    <t>Kommunal</t>
  </si>
  <si>
    <t>Interkommunal</t>
  </si>
  <si>
    <t>Drift</t>
  </si>
  <si>
    <t>Gamle Mandalsvei</t>
  </si>
  <si>
    <t>TIV</t>
  </si>
  <si>
    <t>Støpejern,duktilt</t>
  </si>
  <si>
    <t>104_(105-100)_TIV</t>
  </si>
  <si>
    <t>US  Utslippsledning</t>
  </si>
  <si>
    <t>Hovednett</t>
  </si>
  <si>
    <t>Østerveien</t>
  </si>
  <si>
    <t>O07</t>
  </si>
  <si>
    <t>Glassfib. arm. ume.</t>
  </si>
  <si>
    <t>KAN_IKKE</t>
  </si>
  <si>
    <t>SP  Spillvannsledning</t>
  </si>
  <si>
    <t>Torridalsveien</t>
  </si>
  <si>
    <t>O01</t>
  </si>
  <si>
    <t>Polyet,uspes</t>
  </si>
  <si>
    <t>KAN</t>
  </si>
  <si>
    <t>SPP  Spillvann pumpeledning</t>
  </si>
  <si>
    <t>Sjølystveien</t>
  </si>
  <si>
    <t>O03</t>
  </si>
  <si>
    <t>Galgebergveien</t>
  </si>
  <si>
    <t>O04</t>
  </si>
  <si>
    <t>Vågsbygdveien</t>
  </si>
  <si>
    <t>B10</t>
  </si>
  <si>
    <t>Polyet. høy dens.</t>
  </si>
  <si>
    <t>Kystveien</t>
  </si>
  <si>
    <t>K06</t>
  </si>
  <si>
    <t>VURDERES</t>
  </si>
  <si>
    <t>Årekjerret</t>
  </si>
  <si>
    <t>F01</t>
  </si>
  <si>
    <t>OV  Overvannsledning</t>
  </si>
  <si>
    <t>Fordelingsnett</t>
  </si>
  <si>
    <t>Fiskåveien</t>
  </si>
  <si>
    <t>B03</t>
  </si>
  <si>
    <t>Ålefjærveien</t>
  </si>
  <si>
    <t>O06</t>
  </si>
  <si>
    <t>TX5</t>
  </si>
  <si>
    <t>81-79,5_(99,1-64,8)_Eg-Kro-Tor</t>
  </si>
  <si>
    <t>Strømsdalen</t>
  </si>
  <si>
    <t>T27</t>
  </si>
  <si>
    <t>83,5-81,3_(104,8-72,3)_Tor-Hån</t>
  </si>
  <si>
    <t>K05</t>
  </si>
  <si>
    <t>Betong</t>
  </si>
  <si>
    <t>B12</t>
  </si>
  <si>
    <t>SPD  Spillvann dykkerledning</t>
  </si>
  <si>
    <t>Kvitefjellveien</t>
  </si>
  <si>
    <t>Hustofta</t>
  </si>
  <si>
    <t>Polyvinylklorid</t>
  </si>
  <si>
    <t>Asperøyveien</t>
  </si>
  <si>
    <t>Flekkerøyveien</t>
  </si>
  <si>
    <t>F02</t>
  </si>
  <si>
    <t>Vesterøya</t>
  </si>
  <si>
    <t>F03</t>
  </si>
  <si>
    <t>Dvergsnesveien</t>
  </si>
  <si>
    <t>T29</t>
  </si>
  <si>
    <t>Skylleviga</t>
  </si>
  <si>
    <t>Vragesløyfen</t>
  </si>
  <si>
    <t>Kongshavnveien</t>
  </si>
  <si>
    <t>T45</t>
  </si>
  <si>
    <t>83,5-82,5_(104,8-65,2)_Tor-Fri</t>
  </si>
  <si>
    <t>Nordheiveien</t>
  </si>
  <si>
    <t>Polyet. lav dens.</t>
  </si>
  <si>
    <t>Kirkegata</t>
  </si>
  <si>
    <t>Andøyveien</t>
  </si>
  <si>
    <t>B15</t>
  </si>
  <si>
    <t>Østerøya</t>
  </si>
  <si>
    <t>Løvika</t>
  </si>
  <si>
    <t>Ærfuglveien</t>
  </si>
  <si>
    <t>Andøyfaret</t>
  </si>
  <si>
    <t>Knudsmyr</t>
  </si>
  <si>
    <t>Gangdalsveien</t>
  </si>
  <si>
    <t>T41</t>
  </si>
  <si>
    <t>70_(70-70)_Skråstad</t>
  </si>
  <si>
    <t>Topdalsveien</t>
  </si>
  <si>
    <t>K01</t>
  </si>
  <si>
    <t>Hånesveien</t>
  </si>
  <si>
    <t>K02</t>
  </si>
  <si>
    <t>Elvegata</t>
  </si>
  <si>
    <t>Dronningens gate</t>
  </si>
  <si>
    <t>TX6</t>
  </si>
  <si>
    <t>Støpejern,grått</t>
  </si>
  <si>
    <t>79,0_(79,5-69)_Lund</t>
  </si>
  <si>
    <t>Holskogveien</t>
  </si>
  <si>
    <t>TX9</t>
  </si>
  <si>
    <t>92,6-87_(93,3-74,6)_Lin-Blør</t>
  </si>
  <si>
    <t>Sømsveien</t>
  </si>
  <si>
    <t>T01</t>
  </si>
  <si>
    <t>Polyet. midd. dens.</t>
  </si>
  <si>
    <t>SPO  Spillvann overløpsledning</t>
  </si>
  <si>
    <t>Egsveien</t>
  </si>
  <si>
    <t>TX4</t>
  </si>
  <si>
    <t>Korsvikkilen</t>
  </si>
  <si>
    <t>T40</t>
  </si>
  <si>
    <t>73_(73)_Krageboen</t>
  </si>
  <si>
    <t>Dønnestadveien</t>
  </si>
  <si>
    <t>Kjevikveien</t>
  </si>
  <si>
    <t>Skinnerheia</t>
  </si>
  <si>
    <t>O05</t>
  </si>
  <si>
    <t>Grostølveien</t>
  </si>
  <si>
    <t>T24</t>
  </si>
  <si>
    <t>100-95,5_(111-73,5)_Vige</t>
  </si>
  <si>
    <t>Svanedamsveien</t>
  </si>
  <si>
    <t>B11</t>
  </si>
  <si>
    <t>Dalsveien</t>
  </si>
  <si>
    <t>92,6-88,5_(93,3-39,5)_Lin-Fløi</t>
  </si>
  <si>
    <t>Bergtoras vei</t>
  </si>
  <si>
    <t>OV-SP</t>
  </si>
  <si>
    <t>Magnus Barfots vei</t>
  </si>
  <si>
    <t>Framnesveien</t>
  </si>
  <si>
    <t>O08</t>
  </si>
  <si>
    <t>Snorres gate</t>
  </si>
  <si>
    <t>Kuholmsveien</t>
  </si>
  <si>
    <t>Polyet. høy dens</t>
  </si>
  <si>
    <t>Strandpromenaden</t>
  </si>
  <si>
    <t>79,5-78,5_(94,7-70)_Due-Lund-K</t>
  </si>
  <si>
    <t>Narviga</t>
  </si>
  <si>
    <t>Prestvikveien</t>
  </si>
  <si>
    <t>Paulen</t>
  </si>
  <si>
    <t>Bergljots vei</t>
  </si>
  <si>
    <t>AF-SP</t>
  </si>
  <si>
    <t>AF  Avløp felles ledning</t>
  </si>
  <si>
    <t>Fruens alle</t>
  </si>
  <si>
    <t>Trossestien</t>
  </si>
  <si>
    <t>Lindhammeren</t>
  </si>
  <si>
    <t>Hånestangen</t>
  </si>
  <si>
    <t>VLI  Vann inntaksledning</t>
  </si>
  <si>
    <t>Alsviga</t>
  </si>
  <si>
    <t>Håklova</t>
  </si>
  <si>
    <t>Alkeveien</t>
  </si>
  <si>
    <t>VLU  Utspyler/spyleledning</t>
  </si>
  <si>
    <t>Kjæreveien</t>
  </si>
  <si>
    <t>Tømmerstøveien</t>
  </si>
  <si>
    <t>Vardåsveien</t>
  </si>
  <si>
    <t>Vesterveien</t>
  </si>
  <si>
    <t>B02</t>
  </si>
  <si>
    <t>B01</t>
  </si>
  <si>
    <t>Teglverksveien</t>
  </si>
  <si>
    <t>Kjøita</t>
  </si>
  <si>
    <t>RES</t>
  </si>
  <si>
    <t>Skudeviga</t>
  </si>
  <si>
    <t>B05</t>
  </si>
  <si>
    <t>B07</t>
  </si>
  <si>
    <t>Nye teglverks vei</t>
  </si>
  <si>
    <t>SPS  Spillvann sugeledning</t>
  </si>
  <si>
    <t>Vigvollåsen</t>
  </si>
  <si>
    <t>Jaktoddveien</t>
  </si>
  <si>
    <t>B04</t>
  </si>
  <si>
    <t>Hamresandveien</t>
  </si>
  <si>
    <t>Polypropylen</t>
  </si>
  <si>
    <t>Tangen</t>
  </si>
  <si>
    <t>Vige havnevei</t>
  </si>
  <si>
    <t>Ægirs vei</t>
  </si>
  <si>
    <t>PE100 RC (Resistance to crack)</t>
  </si>
  <si>
    <t>Markens gate</t>
  </si>
  <si>
    <t>Kommunal, Vei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</si>
</sst>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31" sqref="F31"/>
    </sheetView>
  </sheetViews>
  <sheetFormatPr baseColWidth="10" defaultRowHeight="15" x14ac:dyDescent="0.25"/>
  <cols>
    <col min="1" max="1" width="27.140625" customWidth="1"/>
  </cols>
  <sheetData>
    <row r="1" spans="1:6" s="1" customFormat="1" ht="15.75" x14ac:dyDescent="0.25">
      <c r="A1" s="2"/>
      <c r="B1" s="2" t="s">
        <v>1</v>
      </c>
      <c r="C1" s="2" t="s">
        <v>2</v>
      </c>
      <c r="D1" s="2" t="s">
        <v>3</v>
      </c>
      <c r="E1" s="2" t="s">
        <v>4</v>
      </c>
      <c r="F1" s="2" t="s">
        <v>0</v>
      </c>
    </row>
    <row r="2" spans="1:6" ht="15.75" x14ac:dyDescent="0.25">
      <c r="A2" s="3"/>
      <c r="B2" s="3">
        <v>0</v>
      </c>
      <c r="C2" s="3">
        <v>0</v>
      </c>
      <c r="D2" s="3">
        <v>0</v>
      </c>
      <c r="E2" s="3">
        <v>0</v>
      </c>
      <c r="F2" s="3">
        <v>0</v>
      </c>
    </row>
    <row r="3" spans="1:6" ht="15.75" x14ac:dyDescent="0.25">
      <c r="A3" s="3" t="s">
        <v>5</v>
      </c>
      <c r="B3" s="3">
        <v>997.74</v>
      </c>
      <c r="C3" s="3">
        <v>12190.33</v>
      </c>
      <c r="D3" s="3">
        <v>0</v>
      </c>
      <c r="E3" s="3">
        <v>0</v>
      </c>
      <c r="F3" s="3">
        <v>13188.07</v>
      </c>
    </row>
    <row r="4" spans="1:6" ht="15.75" x14ac:dyDescent="0.25">
      <c r="A4" s="3" t="s">
        <v>6</v>
      </c>
      <c r="B4" s="3">
        <v>32318.58</v>
      </c>
      <c r="C4" s="3">
        <v>34792.86</v>
      </c>
      <c r="D4" s="3">
        <v>0.76</v>
      </c>
      <c r="E4" s="3">
        <v>372.26</v>
      </c>
      <c r="F4" s="3">
        <v>67484.460000000006</v>
      </c>
    </row>
    <row r="5" spans="1:6" ht="15.75" x14ac:dyDescent="0.25">
      <c r="A5" s="4" t="s">
        <v>7</v>
      </c>
      <c r="B5" s="4">
        <v>33316.32</v>
      </c>
      <c r="C5" s="4">
        <v>46983.19</v>
      </c>
      <c r="D5" s="4">
        <v>0.76</v>
      </c>
      <c r="E5" s="4">
        <v>383.5</v>
      </c>
      <c r="F5" s="4">
        <v>80683.77</v>
      </c>
    </row>
    <row r="10" spans="1:6" ht="15.75" x14ac:dyDescent="0.25">
      <c r="A10" s="2"/>
      <c r="B10" s="2" t="s">
        <v>1</v>
      </c>
      <c r="C10" s="2" t="s">
        <v>2</v>
      </c>
      <c r="D10" s="2" t="s">
        <v>3</v>
      </c>
      <c r="E10" s="2" t="s">
        <v>4</v>
      </c>
      <c r="F10" s="2" t="s">
        <v>0</v>
      </c>
    </row>
    <row r="11" spans="1:6" ht="15.75" x14ac:dyDescent="0.25">
      <c r="A11" s="3"/>
      <c r="B11" s="3">
        <v>0</v>
      </c>
      <c r="C11" s="3">
        <v>0</v>
      </c>
      <c r="D11" s="3">
        <v>0</v>
      </c>
      <c r="E11" s="3">
        <v>0</v>
      </c>
      <c r="F11" s="3">
        <v>0</v>
      </c>
    </row>
    <row r="12" spans="1:6" ht="15.75" x14ac:dyDescent="0.25">
      <c r="A12" s="3" t="s">
        <v>5</v>
      </c>
      <c r="B12">
        <v>2</v>
      </c>
      <c r="C12">
        <v>15</v>
      </c>
      <c r="D12" s="3">
        <v>0</v>
      </c>
      <c r="E12" s="3">
        <v>0</v>
      </c>
      <c r="F12" s="3">
        <f>SUM(B12:E12)</f>
        <v>17</v>
      </c>
    </row>
    <row r="13" spans="1:6" ht="15.75" x14ac:dyDescent="0.25">
      <c r="A13" s="3" t="s">
        <v>6</v>
      </c>
      <c r="B13">
        <v>72</v>
      </c>
      <c r="C13">
        <v>137</v>
      </c>
      <c r="D13" s="3">
        <v>1</v>
      </c>
      <c r="E13" s="3">
        <v>9</v>
      </c>
      <c r="F13" s="3">
        <f t="shared" ref="F13:F14" si="0">SUM(B13:E13)</f>
        <v>219</v>
      </c>
    </row>
    <row r="14" spans="1:6" ht="15.75" x14ac:dyDescent="0.25">
      <c r="A14" s="4" t="s">
        <v>8</v>
      </c>
      <c r="B14" s="4">
        <f>SUM(B11:B13)</f>
        <v>74</v>
      </c>
      <c r="C14" s="4">
        <f t="shared" ref="C14:E14" si="1">SUM(C11:C13)</f>
        <v>152</v>
      </c>
      <c r="D14" s="4">
        <f t="shared" si="1"/>
        <v>1</v>
      </c>
      <c r="E14" s="4">
        <f t="shared" si="1"/>
        <v>9</v>
      </c>
      <c r="F14" s="4">
        <f t="shared" si="0"/>
        <v>236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7"/>
  <sheetViews>
    <sheetView workbookViewId="0">
      <selection activeCell="B14" sqref="B14"/>
    </sheetView>
  </sheetViews>
  <sheetFormatPr baseColWidth="10" defaultRowHeight="15" x14ac:dyDescent="0.25"/>
  <cols>
    <col min="6" max="6" width="18.85546875" customWidth="1"/>
    <col min="16" max="16" width="15.5703125" customWidth="1"/>
  </cols>
  <sheetData>
    <row r="1" spans="1:23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15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</row>
    <row r="2" spans="1:23" x14ac:dyDescent="0.25">
      <c r="A2">
        <v>60975</v>
      </c>
      <c r="B2">
        <v>1977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>
        <v>1001</v>
      </c>
      <c r="I2" t="s">
        <v>36</v>
      </c>
      <c r="J2" t="s">
        <v>37</v>
      </c>
      <c r="K2">
        <v>1000</v>
      </c>
      <c r="L2" t="s">
        <v>38</v>
      </c>
      <c r="M2" t="s">
        <v>35</v>
      </c>
      <c r="O2" s="5">
        <v>33149</v>
      </c>
      <c r="P2" s="5">
        <v>41738</v>
      </c>
      <c r="Q2">
        <v>901.52</v>
      </c>
      <c r="S2" t="s">
        <v>39</v>
      </c>
      <c r="V2">
        <v>0</v>
      </c>
      <c r="W2">
        <v>1</v>
      </c>
    </row>
    <row r="3" spans="1:23" x14ac:dyDescent="0.25">
      <c r="A3">
        <v>86247</v>
      </c>
      <c r="B3">
        <v>1991</v>
      </c>
      <c r="C3" t="s">
        <v>40</v>
      </c>
      <c r="D3" t="s">
        <v>41</v>
      </c>
      <c r="E3" t="s">
        <v>34</v>
      </c>
      <c r="F3" t="s">
        <v>34</v>
      </c>
      <c r="G3" t="s">
        <v>35</v>
      </c>
      <c r="H3">
        <v>1001</v>
      </c>
      <c r="I3" t="s">
        <v>42</v>
      </c>
      <c r="J3" t="s">
        <v>43</v>
      </c>
      <c r="K3">
        <v>600</v>
      </c>
      <c r="L3" t="s">
        <v>44</v>
      </c>
      <c r="M3" t="s">
        <v>35</v>
      </c>
      <c r="O3" s="5">
        <v>33574</v>
      </c>
      <c r="P3" s="6">
        <v>43375.609849537039</v>
      </c>
      <c r="Q3">
        <v>9.41</v>
      </c>
      <c r="R3" t="s">
        <v>45</v>
      </c>
      <c r="W3">
        <v>2</v>
      </c>
    </row>
    <row r="4" spans="1:23" x14ac:dyDescent="0.25">
      <c r="A4">
        <v>101709</v>
      </c>
      <c r="B4">
        <v>1991</v>
      </c>
      <c r="C4" t="s">
        <v>46</v>
      </c>
      <c r="D4" t="s">
        <v>41</v>
      </c>
      <c r="E4" t="s">
        <v>34</v>
      </c>
      <c r="F4" t="s">
        <v>34</v>
      </c>
      <c r="G4" t="s">
        <v>35</v>
      </c>
      <c r="H4">
        <v>1001</v>
      </c>
      <c r="I4" t="s">
        <v>47</v>
      </c>
      <c r="J4" t="s">
        <v>48</v>
      </c>
      <c r="K4">
        <v>450</v>
      </c>
      <c r="L4" t="s">
        <v>49</v>
      </c>
      <c r="M4" t="s">
        <v>35</v>
      </c>
      <c r="O4" s="5">
        <v>33680</v>
      </c>
      <c r="P4" s="6">
        <v>43375.362812500003</v>
      </c>
      <c r="Q4">
        <v>181.7</v>
      </c>
      <c r="R4" t="s">
        <v>50</v>
      </c>
      <c r="W4">
        <v>2</v>
      </c>
    </row>
    <row r="5" spans="1:23" x14ac:dyDescent="0.25">
      <c r="A5">
        <v>159847</v>
      </c>
      <c r="B5">
        <v>1993</v>
      </c>
      <c r="C5" t="s">
        <v>51</v>
      </c>
      <c r="D5" t="s">
        <v>41</v>
      </c>
      <c r="E5" t="s">
        <v>34</v>
      </c>
      <c r="F5" t="s">
        <v>34</v>
      </c>
      <c r="G5" t="s">
        <v>35</v>
      </c>
      <c r="H5">
        <v>1001</v>
      </c>
      <c r="I5" t="s">
        <v>52</v>
      </c>
      <c r="J5" t="s">
        <v>53</v>
      </c>
      <c r="K5">
        <v>710</v>
      </c>
      <c r="L5" t="s">
        <v>49</v>
      </c>
      <c r="M5" t="s">
        <v>35</v>
      </c>
      <c r="O5" s="5">
        <v>34136</v>
      </c>
      <c r="P5" s="6">
        <v>41292.463425925926</v>
      </c>
      <c r="Q5">
        <v>93.76</v>
      </c>
      <c r="R5" t="s">
        <v>50</v>
      </c>
      <c r="W5">
        <v>2</v>
      </c>
    </row>
    <row r="6" spans="1:23" x14ac:dyDescent="0.25">
      <c r="A6">
        <v>159848</v>
      </c>
      <c r="B6">
        <v>1993</v>
      </c>
      <c r="C6" t="s">
        <v>51</v>
      </c>
      <c r="D6" t="s">
        <v>41</v>
      </c>
      <c r="E6" t="s">
        <v>34</v>
      </c>
      <c r="F6" t="s">
        <v>34</v>
      </c>
      <c r="G6" t="s">
        <v>35</v>
      </c>
      <c r="H6">
        <v>1001</v>
      </c>
      <c r="I6" t="s">
        <v>52</v>
      </c>
      <c r="J6" t="s">
        <v>53</v>
      </c>
      <c r="K6">
        <v>710</v>
      </c>
      <c r="L6" t="s">
        <v>49</v>
      </c>
      <c r="M6" t="s">
        <v>35</v>
      </c>
      <c r="O6" s="5">
        <v>34136</v>
      </c>
      <c r="P6" s="6">
        <v>41292.463217592594</v>
      </c>
      <c r="Q6">
        <v>94.59</v>
      </c>
      <c r="R6" t="s">
        <v>50</v>
      </c>
      <c r="W6">
        <v>2</v>
      </c>
    </row>
    <row r="7" spans="1:23" x14ac:dyDescent="0.25">
      <c r="A7">
        <v>180796</v>
      </c>
      <c r="B7">
        <v>1994</v>
      </c>
      <c r="C7" t="s">
        <v>46</v>
      </c>
      <c r="D7" t="s">
        <v>32</v>
      </c>
      <c r="E7" t="s">
        <v>34</v>
      </c>
      <c r="F7" t="s">
        <v>34</v>
      </c>
      <c r="G7" t="s">
        <v>35</v>
      </c>
      <c r="H7">
        <v>1001</v>
      </c>
      <c r="I7" t="s">
        <v>47</v>
      </c>
      <c r="J7" t="s">
        <v>48</v>
      </c>
      <c r="K7">
        <v>710</v>
      </c>
      <c r="L7" t="s">
        <v>49</v>
      </c>
      <c r="M7" t="s">
        <v>35</v>
      </c>
      <c r="O7" s="5">
        <v>34786</v>
      </c>
      <c r="P7" s="6">
        <v>43375.363506944443</v>
      </c>
      <c r="Q7">
        <v>1324.16</v>
      </c>
      <c r="R7" t="s">
        <v>45</v>
      </c>
      <c r="U7">
        <v>3</v>
      </c>
      <c r="W7">
        <v>2</v>
      </c>
    </row>
    <row r="8" spans="1:23" x14ac:dyDescent="0.25">
      <c r="A8">
        <v>180801</v>
      </c>
      <c r="B8">
        <v>1994</v>
      </c>
      <c r="C8" t="s">
        <v>46</v>
      </c>
      <c r="D8" t="s">
        <v>32</v>
      </c>
      <c r="E8" t="s">
        <v>34</v>
      </c>
      <c r="F8" t="s">
        <v>34</v>
      </c>
      <c r="G8" t="s">
        <v>35</v>
      </c>
      <c r="H8">
        <v>1001</v>
      </c>
      <c r="I8" t="s">
        <v>47</v>
      </c>
      <c r="J8" t="s">
        <v>48</v>
      </c>
      <c r="K8">
        <v>710</v>
      </c>
      <c r="L8" t="s">
        <v>49</v>
      </c>
      <c r="M8" t="s">
        <v>35</v>
      </c>
      <c r="O8" s="5">
        <v>34786</v>
      </c>
      <c r="P8" s="6">
        <v>43375.362442129626</v>
      </c>
      <c r="Q8">
        <v>919.12</v>
      </c>
      <c r="R8" t="s">
        <v>45</v>
      </c>
      <c r="U8">
        <v>3</v>
      </c>
      <c r="W8">
        <v>2</v>
      </c>
    </row>
    <row r="9" spans="1:23" x14ac:dyDescent="0.25">
      <c r="A9">
        <v>180821</v>
      </c>
      <c r="B9">
        <v>1994</v>
      </c>
      <c r="C9" t="s">
        <v>46</v>
      </c>
      <c r="D9" t="s">
        <v>32</v>
      </c>
      <c r="E9" t="s">
        <v>34</v>
      </c>
      <c r="F9" t="s">
        <v>34</v>
      </c>
      <c r="G9" t="s">
        <v>35</v>
      </c>
      <c r="H9">
        <v>1001</v>
      </c>
      <c r="I9" t="s">
        <v>47</v>
      </c>
      <c r="J9" t="s">
        <v>43</v>
      </c>
      <c r="K9">
        <v>710</v>
      </c>
      <c r="L9" t="s">
        <v>49</v>
      </c>
      <c r="M9" t="s">
        <v>35</v>
      </c>
      <c r="O9" s="5">
        <v>34787</v>
      </c>
      <c r="P9" s="6">
        <v>43375.357361111113</v>
      </c>
      <c r="Q9">
        <v>646.87</v>
      </c>
      <c r="R9" t="s">
        <v>50</v>
      </c>
      <c r="U9">
        <v>3</v>
      </c>
      <c r="W9">
        <v>2</v>
      </c>
    </row>
    <row r="10" spans="1:23" x14ac:dyDescent="0.25">
      <c r="A10">
        <v>185358</v>
      </c>
      <c r="B10">
        <v>1994</v>
      </c>
      <c r="C10" t="s">
        <v>46</v>
      </c>
      <c r="D10" t="s">
        <v>32</v>
      </c>
      <c r="E10" t="s">
        <v>34</v>
      </c>
      <c r="F10" t="s">
        <v>34</v>
      </c>
      <c r="G10" t="s">
        <v>35</v>
      </c>
      <c r="H10">
        <v>1001</v>
      </c>
      <c r="I10" t="s">
        <v>47</v>
      </c>
      <c r="J10" t="s">
        <v>48</v>
      </c>
      <c r="K10">
        <v>710</v>
      </c>
      <c r="L10" t="s">
        <v>49</v>
      </c>
      <c r="M10" t="s">
        <v>35</v>
      </c>
      <c r="O10" s="5">
        <v>34948</v>
      </c>
      <c r="P10" s="6">
        <v>43375.360636574071</v>
      </c>
      <c r="Q10">
        <v>149.07</v>
      </c>
      <c r="R10" t="s">
        <v>45</v>
      </c>
      <c r="U10">
        <v>3</v>
      </c>
      <c r="W10">
        <v>2</v>
      </c>
    </row>
    <row r="11" spans="1:23" x14ac:dyDescent="0.25">
      <c r="A11">
        <v>185453</v>
      </c>
      <c r="B11">
        <v>1994</v>
      </c>
      <c r="C11" t="s">
        <v>46</v>
      </c>
      <c r="D11" t="s">
        <v>32</v>
      </c>
      <c r="E11" t="s">
        <v>34</v>
      </c>
      <c r="F11" t="s">
        <v>34</v>
      </c>
      <c r="G11" t="s">
        <v>35</v>
      </c>
      <c r="H11">
        <v>1001</v>
      </c>
      <c r="I11" t="s">
        <v>47</v>
      </c>
      <c r="J11" t="s">
        <v>43</v>
      </c>
      <c r="K11">
        <v>710</v>
      </c>
      <c r="L11" t="s">
        <v>49</v>
      </c>
      <c r="M11" t="s">
        <v>35</v>
      </c>
      <c r="O11" s="5">
        <v>34949</v>
      </c>
      <c r="P11" s="6">
        <v>43375.358483796299</v>
      </c>
      <c r="Q11">
        <v>3022.67</v>
      </c>
      <c r="R11" t="s">
        <v>45</v>
      </c>
      <c r="U11">
        <v>3</v>
      </c>
      <c r="W11">
        <v>2</v>
      </c>
    </row>
    <row r="12" spans="1:23" x14ac:dyDescent="0.25">
      <c r="A12">
        <v>185555</v>
      </c>
      <c r="B12">
        <v>1994</v>
      </c>
      <c r="C12" t="s">
        <v>46</v>
      </c>
      <c r="D12" t="s">
        <v>32</v>
      </c>
      <c r="E12" t="s">
        <v>34</v>
      </c>
      <c r="F12" t="s">
        <v>34</v>
      </c>
      <c r="G12" t="s">
        <v>35</v>
      </c>
      <c r="H12">
        <v>1001</v>
      </c>
      <c r="I12" t="s">
        <v>54</v>
      </c>
      <c r="J12" t="s">
        <v>55</v>
      </c>
      <c r="K12">
        <v>710</v>
      </c>
      <c r="L12" t="s">
        <v>49</v>
      </c>
      <c r="M12" t="s">
        <v>35</v>
      </c>
      <c r="O12" s="5">
        <v>34953</v>
      </c>
      <c r="P12" s="6">
        <v>43277.488287037035</v>
      </c>
      <c r="Q12">
        <v>3428.51</v>
      </c>
      <c r="R12" t="s">
        <v>45</v>
      </c>
      <c r="U12">
        <v>3</v>
      </c>
      <c r="W12">
        <v>2</v>
      </c>
    </row>
    <row r="13" spans="1:23" x14ac:dyDescent="0.25">
      <c r="A13">
        <v>185587</v>
      </c>
      <c r="B13">
        <v>1994</v>
      </c>
      <c r="C13" t="s">
        <v>40</v>
      </c>
      <c r="D13" t="s">
        <v>32</v>
      </c>
      <c r="E13" t="s">
        <v>34</v>
      </c>
      <c r="F13" t="s">
        <v>34</v>
      </c>
      <c r="G13" t="s">
        <v>35</v>
      </c>
      <c r="H13">
        <v>1001</v>
      </c>
      <c r="I13" t="s">
        <v>54</v>
      </c>
      <c r="J13" t="s">
        <v>55</v>
      </c>
      <c r="K13">
        <v>710</v>
      </c>
      <c r="L13" t="s">
        <v>49</v>
      </c>
      <c r="M13" t="s">
        <v>35</v>
      </c>
      <c r="O13" s="5">
        <v>34955</v>
      </c>
      <c r="P13" s="6">
        <v>43277.488379629627</v>
      </c>
      <c r="Q13">
        <v>359.69</v>
      </c>
      <c r="R13" t="s">
        <v>45</v>
      </c>
      <c r="U13">
        <v>3</v>
      </c>
      <c r="W13">
        <v>2</v>
      </c>
    </row>
    <row r="14" spans="1:23" x14ac:dyDescent="0.25">
      <c r="A14">
        <v>229629</v>
      </c>
      <c r="B14">
        <v>1999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1001</v>
      </c>
      <c r="I14" t="s">
        <v>36</v>
      </c>
      <c r="J14" t="s">
        <v>37</v>
      </c>
      <c r="K14">
        <v>280</v>
      </c>
      <c r="L14" t="s">
        <v>49</v>
      </c>
      <c r="M14" t="s">
        <v>35</v>
      </c>
      <c r="O14" s="5">
        <v>36514</v>
      </c>
      <c r="P14" s="6">
        <v>40484.464155092595</v>
      </c>
      <c r="Q14">
        <v>96.22</v>
      </c>
      <c r="S14" t="s">
        <v>39</v>
      </c>
      <c r="V14">
        <v>0</v>
      </c>
      <c r="W14">
        <v>1</v>
      </c>
    </row>
    <row r="15" spans="1:23" x14ac:dyDescent="0.25">
      <c r="A15">
        <v>282290</v>
      </c>
      <c r="B15">
        <v>1994</v>
      </c>
      <c r="C15" t="s">
        <v>46</v>
      </c>
      <c r="D15" t="s">
        <v>32</v>
      </c>
      <c r="E15" t="s">
        <v>34</v>
      </c>
      <c r="F15" t="s">
        <v>34</v>
      </c>
      <c r="G15" t="s">
        <v>35</v>
      </c>
      <c r="H15">
        <v>1001</v>
      </c>
      <c r="I15" t="s">
        <v>47</v>
      </c>
      <c r="J15" t="s">
        <v>48</v>
      </c>
      <c r="K15">
        <v>710</v>
      </c>
      <c r="L15" t="s">
        <v>49</v>
      </c>
      <c r="M15" t="s">
        <v>35</v>
      </c>
      <c r="O15" s="5">
        <v>34948</v>
      </c>
      <c r="P15" s="6">
        <v>43375.360717592594</v>
      </c>
      <c r="Q15">
        <v>1253.67</v>
      </c>
      <c r="R15" t="s">
        <v>45</v>
      </c>
      <c r="U15">
        <v>3</v>
      </c>
      <c r="W15">
        <v>2</v>
      </c>
    </row>
    <row r="16" spans="1:23" x14ac:dyDescent="0.25">
      <c r="A16">
        <v>282291</v>
      </c>
      <c r="B16">
        <v>1994</v>
      </c>
      <c r="C16" t="s">
        <v>46</v>
      </c>
      <c r="D16" t="s">
        <v>32</v>
      </c>
      <c r="E16" t="s">
        <v>34</v>
      </c>
      <c r="F16" t="s">
        <v>34</v>
      </c>
      <c r="G16" t="s">
        <v>35</v>
      </c>
      <c r="H16">
        <v>1001</v>
      </c>
      <c r="I16" t="s">
        <v>47</v>
      </c>
      <c r="J16" t="s">
        <v>48</v>
      </c>
      <c r="K16">
        <v>710</v>
      </c>
      <c r="L16" t="s">
        <v>49</v>
      </c>
      <c r="M16" t="s">
        <v>35</v>
      </c>
      <c r="O16" s="5">
        <v>34948</v>
      </c>
      <c r="P16" s="6">
        <v>43375.361527777779</v>
      </c>
      <c r="Q16">
        <v>20.09</v>
      </c>
      <c r="R16" t="s">
        <v>45</v>
      </c>
      <c r="W16">
        <v>2</v>
      </c>
    </row>
    <row r="17" spans="1:23" x14ac:dyDescent="0.25">
      <c r="A17">
        <v>282292</v>
      </c>
      <c r="B17">
        <v>1994</v>
      </c>
      <c r="C17" t="s">
        <v>46</v>
      </c>
      <c r="D17" t="s">
        <v>32</v>
      </c>
      <c r="E17" t="s">
        <v>34</v>
      </c>
      <c r="F17" t="s">
        <v>34</v>
      </c>
      <c r="G17" t="s">
        <v>35</v>
      </c>
      <c r="H17">
        <v>1001</v>
      </c>
      <c r="I17" t="s">
        <v>47</v>
      </c>
      <c r="J17" t="s">
        <v>48</v>
      </c>
      <c r="K17">
        <v>710</v>
      </c>
      <c r="L17" t="s">
        <v>49</v>
      </c>
      <c r="M17" t="s">
        <v>35</v>
      </c>
      <c r="O17" s="5">
        <v>34786</v>
      </c>
      <c r="P17" s="6">
        <v>43375.362372685187</v>
      </c>
      <c r="Q17">
        <v>389.63</v>
      </c>
      <c r="R17" t="s">
        <v>45</v>
      </c>
      <c r="U17">
        <v>3</v>
      </c>
      <c r="W17">
        <v>2</v>
      </c>
    </row>
    <row r="18" spans="1:23" x14ac:dyDescent="0.25">
      <c r="A18">
        <v>282293</v>
      </c>
      <c r="B18">
        <v>1994</v>
      </c>
      <c r="C18" t="s">
        <v>46</v>
      </c>
      <c r="D18" t="s">
        <v>32</v>
      </c>
      <c r="E18" t="s">
        <v>34</v>
      </c>
      <c r="F18" t="s">
        <v>34</v>
      </c>
      <c r="G18" t="s">
        <v>35</v>
      </c>
      <c r="H18">
        <v>1001</v>
      </c>
      <c r="I18" t="s">
        <v>47</v>
      </c>
      <c r="J18" t="s">
        <v>48</v>
      </c>
      <c r="K18">
        <v>710</v>
      </c>
      <c r="L18" t="s">
        <v>49</v>
      </c>
      <c r="M18" t="s">
        <v>35</v>
      </c>
      <c r="O18" s="5">
        <v>34786</v>
      </c>
      <c r="P18" s="6">
        <v>43375.363564814812</v>
      </c>
      <c r="Q18">
        <v>297.39</v>
      </c>
      <c r="R18" t="s">
        <v>45</v>
      </c>
      <c r="U18">
        <v>3</v>
      </c>
      <c r="W18">
        <v>2</v>
      </c>
    </row>
    <row r="19" spans="1:23" x14ac:dyDescent="0.25">
      <c r="A19">
        <v>1051</v>
      </c>
      <c r="B19">
        <v>1982</v>
      </c>
      <c r="C19" t="s">
        <v>40</v>
      </c>
      <c r="D19" t="s">
        <v>41</v>
      </c>
      <c r="E19" t="s">
        <v>33</v>
      </c>
      <c r="F19" t="s">
        <v>33</v>
      </c>
      <c r="G19" t="s">
        <v>35</v>
      </c>
      <c r="H19">
        <v>1001</v>
      </c>
      <c r="I19" t="s">
        <v>56</v>
      </c>
      <c r="J19" t="s">
        <v>57</v>
      </c>
      <c r="K19">
        <v>200</v>
      </c>
      <c r="L19" t="s">
        <v>58</v>
      </c>
      <c r="M19" t="s">
        <v>35</v>
      </c>
      <c r="O19" s="5">
        <v>31574</v>
      </c>
      <c r="P19" s="6">
        <v>41303.786539351851</v>
      </c>
      <c r="Q19">
        <v>51.33</v>
      </c>
      <c r="R19" t="s">
        <v>45</v>
      </c>
      <c r="W19">
        <v>2</v>
      </c>
    </row>
    <row r="20" spans="1:23" x14ac:dyDescent="0.25">
      <c r="A20">
        <v>1492</v>
      </c>
      <c r="B20">
        <v>1965</v>
      </c>
      <c r="C20" t="s">
        <v>40</v>
      </c>
      <c r="D20" t="s">
        <v>41</v>
      </c>
      <c r="E20" t="s">
        <v>33</v>
      </c>
      <c r="F20" t="s">
        <v>33</v>
      </c>
      <c r="G20" t="s">
        <v>35</v>
      </c>
      <c r="H20">
        <v>1001</v>
      </c>
      <c r="I20" t="s">
        <v>59</v>
      </c>
      <c r="J20" t="s">
        <v>60</v>
      </c>
      <c r="K20">
        <v>200</v>
      </c>
      <c r="L20" t="s">
        <v>58</v>
      </c>
      <c r="M20" t="s">
        <v>35</v>
      </c>
      <c r="O20" s="5">
        <v>31719</v>
      </c>
      <c r="P20" s="6">
        <v>43133.619097222225</v>
      </c>
      <c r="Q20">
        <v>81.86</v>
      </c>
      <c r="R20" t="s">
        <v>61</v>
      </c>
      <c r="W20">
        <v>2</v>
      </c>
    </row>
    <row r="21" spans="1:23" x14ac:dyDescent="0.25">
      <c r="A21">
        <v>2150</v>
      </c>
      <c r="B21">
        <v>1981</v>
      </c>
      <c r="C21" t="s">
        <v>40</v>
      </c>
      <c r="D21" t="s">
        <v>41</v>
      </c>
      <c r="E21" t="s">
        <v>33</v>
      </c>
      <c r="F21" t="s">
        <v>33</v>
      </c>
      <c r="G21" t="s">
        <v>35</v>
      </c>
      <c r="H21">
        <v>1001</v>
      </c>
      <c r="I21" t="s">
        <v>62</v>
      </c>
      <c r="J21" t="s">
        <v>63</v>
      </c>
      <c r="K21">
        <v>180</v>
      </c>
      <c r="L21" t="s">
        <v>58</v>
      </c>
      <c r="M21" t="s">
        <v>35</v>
      </c>
      <c r="O21" s="5">
        <v>31824</v>
      </c>
      <c r="P21" s="6">
        <v>43166.337812500002</v>
      </c>
      <c r="Q21">
        <v>153.36000000000001</v>
      </c>
      <c r="R21" t="s">
        <v>45</v>
      </c>
      <c r="W21">
        <v>2</v>
      </c>
    </row>
    <row r="22" spans="1:23" x14ac:dyDescent="0.25">
      <c r="A22">
        <v>2159</v>
      </c>
      <c r="B22">
        <v>1975</v>
      </c>
      <c r="C22" t="s">
        <v>64</v>
      </c>
      <c r="D22" t="s">
        <v>65</v>
      </c>
      <c r="E22" t="s">
        <v>33</v>
      </c>
      <c r="F22" t="s">
        <v>33</v>
      </c>
      <c r="G22" t="s">
        <v>35</v>
      </c>
      <c r="H22">
        <v>1001</v>
      </c>
      <c r="I22" t="s">
        <v>66</v>
      </c>
      <c r="J22" t="s">
        <v>67</v>
      </c>
      <c r="K22">
        <v>500</v>
      </c>
      <c r="L22" t="s">
        <v>58</v>
      </c>
      <c r="M22" t="s">
        <v>35</v>
      </c>
      <c r="O22" s="5">
        <v>31825</v>
      </c>
      <c r="P22" s="6">
        <v>43341.534328703703</v>
      </c>
      <c r="Q22">
        <v>39.89</v>
      </c>
      <c r="W22">
        <v>4</v>
      </c>
    </row>
    <row r="23" spans="1:23" x14ac:dyDescent="0.25">
      <c r="A23">
        <v>2331</v>
      </c>
      <c r="B23">
        <v>2012</v>
      </c>
      <c r="C23" t="s">
        <v>40</v>
      </c>
      <c r="D23" t="s">
        <v>65</v>
      </c>
      <c r="E23" t="s">
        <v>33</v>
      </c>
      <c r="F23" t="s">
        <v>33</v>
      </c>
      <c r="G23" t="s">
        <v>35</v>
      </c>
      <c r="H23">
        <v>1001</v>
      </c>
      <c r="I23" t="s">
        <v>68</v>
      </c>
      <c r="J23" t="s">
        <v>69</v>
      </c>
      <c r="K23">
        <v>200</v>
      </c>
      <c r="M23" t="s">
        <v>35</v>
      </c>
      <c r="O23" s="5">
        <v>31855</v>
      </c>
      <c r="P23" s="6">
        <v>43327.684027777781</v>
      </c>
      <c r="Q23">
        <v>28.61</v>
      </c>
      <c r="R23" t="s">
        <v>45</v>
      </c>
      <c r="W23">
        <v>2</v>
      </c>
    </row>
    <row r="24" spans="1:23" x14ac:dyDescent="0.25">
      <c r="A24">
        <v>38848</v>
      </c>
      <c r="B24">
        <v>1994</v>
      </c>
      <c r="C24" t="s">
        <v>31</v>
      </c>
      <c r="D24" t="s">
        <v>65</v>
      </c>
      <c r="E24" t="s">
        <v>33</v>
      </c>
      <c r="F24" t="s">
        <v>33</v>
      </c>
      <c r="G24" t="s">
        <v>35</v>
      </c>
      <c r="H24">
        <v>1001</v>
      </c>
      <c r="I24" t="s">
        <v>47</v>
      </c>
      <c r="J24" t="s">
        <v>70</v>
      </c>
      <c r="K24">
        <v>110</v>
      </c>
      <c r="L24" t="s">
        <v>58</v>
      </c>
      <c r="M24" t="s">
        <v>35</v>
      </c>
      <c r="O24" s="5">
        <v>32538</v>
      </c>
      <c r="P24" s="6">
        <v>41249.434247685182</v>
      </c>
      <c r="Q24">
        <v>116.01</v>
      </c>
      <c r="S24" t="s">
        <v>71</v>
      </c>
      <c r="V24">
        <v>0</v>
      </c>
      <c r="W24">
        <v>1</v>
      </c>
    </row>
    <row r="25" spans="1:23" x14ac:dyDescent="0.25">
      <c r="A25">
        <v>45404</v>
      </c>
      <c r="B25">
        <v>1977</v>
      </c>
      <c r="C25" t="s">
        <v>31</v>
      </c>
      <c r="D25" t="s">
        <v>65</v>
      </c>
      <c r="E25" t="s">
        <v>33</v>
      </c>
      <c r="F25" t="s">
        <v>33</v>
      </c>
      <c r="G25" t="s">
        <v>35</v>
      </c>
      <c r="H25">
        <v>1001</v>
      </c>
      <c r="I25" t="s">
        <v>72</v>
      </c>
      <c r="J25" t="s">
        <v>73</v>
      </c>
      <c r="K25">
        <v>160</v>
      </c>
      <c r="L25" t="s">
        <v>49</v>
      </c>
      <c r="M25" t="s">
        <v>35</v>
      </c>
      <c r="O25" s="5">
        <v>33612</v>
      </c>
      <c r="P25" s="6">
        <v>40484.479085648149</v>
      </c>
      <c r="Q25">
        <v>70.03</v>
      </c>
      <c r="S25" t="s">
        <v>74</v>
      </c>
      <c r="V25">
        <v>0</v>
      </c>
      <c r="W25">
        <v>1</v>
      </c>
    </row>
    <row r="26" spans="1:23" x14ac:dyDescent="0.25">
      <c r="A26">
        <v>45537</v>
      </c>
      <c r="B26">
        <v>1977</v>
      </c>
      <c r="C26" t="s">
        <v>40</v>
      </c>
      <c r="D26" t="s">
        <v>65</v>
      </c>
      <c r="E26" t="s">
        <v>33</v>
      </c>
      <c r="F26" t="s">
        <v>33</v>
      </c>
      <c r="G26" t="s">
        <v>35</v>
      </c>
      <c r="H26">
        <v>1001</v>
      </c>
      <c r="I26" t="s">
        <v>72</v>
      </c>
      <c r="J26" t="s">
        <v>75</v>
      </c>
      <c r="K26">
        <v>600</v>
      </c>
      <c r="L26" t="s">
        <v>76</v>
      </c>
      <c r="M26" t="s">
        <v>35</v>
      </c>
      <c r="O26" s="5">
        <v>33660</v>
      </c>
      <c r="P26" s="6">
        <v>42486.578530092593</v>
      </c>
      <c r="Q26">
        <v>50.73</v>
      </c>
      <c r="R26" t="s">
        <v>45</v>
      </c>
      <c r="W26">
        <v>2</v>
      </c>
    </row>
    <row r="27" spans="1:23" x14ac:dyDescent="0.25">
      <c r="A27">
        <v>46359</v>
      </c>
      <c r="B27">
        <v>1974</v>
      </c>
      <c r="C27" t="s">
        <v>40</v>
      </c>
      <c r="D27" t="s">
        <v>41</v>
      </c>
      <c r="E27" t="s">
        <v>33</v>
      </c>
      <c r="F27" t="s">
        <v>33</v>
      </c>
      <c r="G27" t="s">
        <v>35</v>
      </c>
      <c r="H27">
        <v>1001</v>
      </c>
      <c r="I27" t="s">
        <v>56</v>
      </c>
      <c r="J27" t="s">
        <v>77</v>
      </c>
      <c r="K27">
        <v>400</v>
      </c>
      <c r="L27" t="s">
        <v>58</v>
      </c>
      <c r="M27" t="s">
        <v>35</v>
      </c>
      <c r="O27" s="5">
        <v>32745</v>
      </c>
      <c r="P27" s="6">
        <v>41295.445428240739</v>
      </c>
      <c r="Q27">
        <v>490.51</v>
      </c>
      <c r="R27" t="s">
        <v>45</v>
      </c>
      <c r="W27">
        <v>2</v>
      </c>
    </row>
    <row r="28" spans="1:23" x14ac:dyDescent="0.25">
      <c r="A28">
        <v>47751</v>
      </c>
      <c r="B28">
        <v>1981</v>
      </c>
      <c r="C28" t="s">
        <v>78</v>
      </c>
      <c r="D28" t="s">
        <v>65</v>
      </c>
      <c r="E28" t="s">
        <v>33</v>
      </c>
      <c r="F28" t="s">
        <v>33</v>
      </c>
      <c r="G28" t="s">
        <v>35</v>
      </c>
      <c r="H28">
        <v>1001</v>
      </c>
      <c r="I28" t="s">
        <v>79</v>
      </c>
      <c r="J28" t="s">
        <v>63</v>
      </c>
      <c r="K28">
        <v>200</v>
      </c>
      <c r="L28" t="s">
        <v>58</v>
      </c>
      <c r="M28" t="s">
        <v>35</v>
      </c>
      <c r="O28" s="5">
        <v>32800</v>
      </c>
      <c r="P28" s="6">
        <v>42101.42869212963</v>
      </c>
      <c r="Q28">
        <v>17.66</v>
      </c>
      <c r="R28" t="s">
        <v>45</v>
      </c>
      <c r="W28">
        <v>2</v>
      </c>
    </row>
    <row r="29" spans="1:23" x14ac:dyDescent="0.25">
      <c r="A29">
        <v>47762</v>
      </c>
      <c r="B29">
        <v>1989</v>
      </c>
      <c r="C29" t="s">
        <v>40</v>
      </c>
      <c r="D29" t="s">
        <v>41</v>
      </c>
      <c r="E29" t="s">
        <v>33</v>
      </c>
      <c r="F29" t="s">
        <v>33</v>
      </c>
      <c r="G29" t="s">
        <v>35</v>
      </c>
      <c r="H29">
        <v>1001</v>
      </c>
      <c r="I29" t="s">
        <v>80</v>
      </c>
      <c r="J29" t="s">
        <v>63</v>
      </c>
      <c r="K29">
        <v>400</v>
      </c>
      <c r="L29" t="s">
        <v>81</v>
      </c>
      <c r="M29" t="s">
        <v>35</v>
      </c>
      <c r="O29" s="5">
        <v>32801</v>
      </c>
      <c r="P29" s="6">
        <v>43166.37027777778</v>
      </c>
      <c r="Q29">
        <v>29.05</v>
      </c>
      <c r="R29" t="s">
        <v>45</v>
      </c>
      <c r="W29">
        <v>2</v>
      </c>
    </row>
    <row r="30" spans="1:23" x14ac:dyDescent="0.25">
      <c r="A30">
        <v>47763</v>
      </c>
      <c r="B30">
        <v>1989</v>
      </c>
      <c r="C30" t="s">
        <v>40</v>
      </c>
      <c r="D30" t="s">
        <v>41</v>
      </c>
      <c r="E30" t="s">
        <v>33</v>
      </c>
      <c r="F30" t="s">
        <v>33</v>
      </c>
      <c r="G30" t="s">
        <v>35</v>
      </c>
      <c r="H30">
        <v>1001</v>
      </c>
      <c r="I30" t="s">
        <v>80</v>
      </c>
      <c r="J30" t="s">
        <v>63</v>
      </c>
      <c r="K30">
        <v>250</v>
      </c>
      <c r="L30" t="s">
        <v>58</v>
      </c>
      <c r="M30" t="s">
        <v>35</v>
      </c>
      <c r="O30" s="5">
        <v>32801</v>
      </c>
      <c r="P30" s="6">
        <v>43158.54074074074</v>
      </c>
      <c r="Q30">
        <v>247.95</v>
      </c>
      <c r="R30" t="s">
        <v>45</v>
      </c>
      <c r="W30">
        <v>2</v>
      </c>
    </row>
    <row r="31" spans="1:23" x14ac:dyDescent="0.25">
      <c r="A31">
        <v>47808</v>
      </c>
      <c r="B31">
        <v>1989</v>
      </c>
      <c r="C31" t="s">
        <v>40</v>
      </c>
      <c r="D31" t="s">
        <v>41</v>
      </c>
      <c r="E31" t="s">
        <v>33</v>
      </c>
      <c r="F31" t="s">
        <v>33</v>
      </c>
      <c r="G31" t="s">
        <v>35</v>
      </c>
      <c r="H31">
        <v>1001</v>
      </c>
      <c r="I31" t="s">
        <v>82</v>
      </c>
      <c r="J31" t="s">
        <v>63</v>
      </c>
      <c r="K31">
        <v>200</v>
      </c>
      <c r="L31" t="s">
        <v>58</v>
      </c>
      <c r="M31" t="s">
        <v>35</v>
      </c>
      <c r="O31" s="5">
        <v>32804</v>
      </c>
      <c r="P31" s="6">
        <v>43158.545868055553</v>
      </c>
      <c r="Q31">
        <v>210.26</v>
      </c>
      <c r="R31" t="s">
        <v>45</v>
      </c>
      <c r="W31">
        <v>2</v>
      </c>
    </row>
    <row r="32" spans="1:23" x14ac:dyDescent="0.25">
      <c r="A32">
        <v>47813</v>
      </c>
      <c r="B32">
        <v>1989</v>
      </c>
      <c r="C32" t="s">
        <v>40</v>
      </c>
      <c r="D32" t="s">
        <v>41</v>
      </c>
      <c r="E32" t="s">
        <v>33</v>
      </c>
      <c r="F32" t="s">
        <v>33</v>
      </c>
      <c r="G32" t="s">
        <v>35</v>
      </c>
      <c r="H32">
        <v>1001</v>
      </c>
      <c r="I32" t="s">
        <v>83</v>
      </c>
      <c r="J32" t="s">
        <v>84</v>
      </c>
      <c r="K32">
        <v>160</v>
      </c>
      <c r="L32" t="s">
        <v>49</v>
      </c>
      <c r="M32" t="s">
        <v>35</v>
      </c>
      <c r="P32" s="6">
        <v>42471.371851851851</v>
      </c>
      <c r="Q32">
        <v>215.49</v>
      </c>
      <c r="R32" t="s">
        <v>45</v>
      </c>
      <c r="W32">
        <v>2</v>
      </c>
    </row>
    <row r="33" spans="1:23" x14ac:dyDescent="0.25">
      <c r="A33">
        <v>47892</v>
      </c>
      <c r="B33">
        <v>1977</v>
      </c>
      <c r="C33" t="s">
        <v>40</v>
      </c>
      <c r="D33" t="s">
        <v>41</v>
      </c>
      <c r="E33" t="s">
        <v>33</v>
      </c>
      <c r="F33" t="s">
        <v>33</v>
      </c>
      <c r="G33" t="s">
        <v>35</v>
      </c>
      <c r="H33">
        <v>1001</v>
      </c>
      <c r="I33" t="s">
        <v>85</v>
      </c>
      <c r="J33" t="s">
        <v>86</v>
      </c>
      <c r="K33">
        <v>160</v>
      </c>
      <c r="L33" t="s">
        <v>58</v>
      </c>
      <c r="M33" t="s">
        <v>35</v>
      </c>
      <c r="O33" s="5">
        <v>32806</v>
      </c>
      <c r="P33" s="6">
        <v>43185.450937499998</v>
      </c>
      <c r="Q33">
        <v>230.69</v>
      </c>
      <c r="R33" t="s">
        <v>45</v>
      </c>
      <c r="W33">
        <v>2</v>
      </c>
    </row>
    <row r="34" spans="1:23" x14ac:dyDescent="0.25">
      <c r="A34">
        <v>48017</v>
      </c>
      <c r="B34">
        <v>1987</v>
      </c>
      <c r="C34" t="s">
        <v>31</v>
      </c>
      <c r="D34" t="s">
        <v>41</v>
      </c>
      <c r="E34" t="s">
        <v>33</v>
      </c>
      <c r="F34" t="s">
        <v>33</v>
      </c>
      <c r="G34" t="s">
        <v>35</v>
      </c>
      <c r="H34">
        <v>1001</v>
      </c>
      <c r="I34" t="s">
        <v>87</v>
      </c>
      <c r="J34" t="s">
        <v>88</v>
      </c>
      <c r="K34">
        <v>400</v>
      </c>
      <c r="L34" t="s">
        <v>49</v>
      </c>
      <c r="M34" t="s">
        <v>35</v>
      </c>
      <c r="O34" s="5">
        <v>32812</v>
      </c>
      <c r="P34" s="6">
        <v>42716.595381944448</v>
      </c>
      <c r="Q34">
        <v>264.39</v>
      </c>
      <c r="S34" t="s">
        <v>74</v>
      </c>
      <c r="V34">
        <v>0</v>
      </c>
      <c r="W34">
        <v>1</v>
      </c>
    </row>
    <row r="35" spans="1:23" x14ac:dyDescent="0.25">
      <c r="A35">
        <v>49182</v>
      </c>
      <c r="C35" t="s">
        <v>40</v>
      </c>
      <c r="D35" t="s">
        <v>41</v>
      </c>
      <c r="E35" t="s">
        <v>33</v>
      </c>
      <c r="F35" t="s">
        <v>33</v>
      </c>
      <c r="G35" t="s">
        <v>35</v>
      </c>
      <c r="H35">
        <v>1001</v>
      </c>
      <c r="I35" t="s">
        <v>89</v>
      </c>
      <c r="J35" t="s">
        <v>84</v>
      </c>
      <c r="K35">
        <v>200</v>
      </c>
      <c r="L35" t="s">
        <v>58</v>
      </c>
      <c r="M35" t="s">
        <v>35</v>
      </c>
      <c r="O35" s="5">
        <v>32827</v>
      </c>
      <c r="P35" s="6">
        <v>42331.604189814818</v>
      </c>
      <c r="Q35">
        <v>650.49</v>
      </c>
      <c r="R35" t="s">
        <v>45</v>
      </c>
      <c r="W35">
        <v>2</v>
      </c>
    </row>
    <row r="36" spans="1:23" x14ac:dyDescent="0.25">
      <c r="A36">
        <v>49207</v>
      </c>
      <c r="B36">
        <v>2005</v>
      </c>
      <c r="C36" t="s">
        <v>40</v>
      </c>
      <c r="D36" t="s">
        <v>41</v>
      </c>
      <c r="E36" t="s">
        <v>33</v>
      </c>
      <c r="F36" t="s">
        <v>33</v>
      </c>
      <c r="G36" t="s">
        <v>35</v>
      </c>
      <c r="H36">
        <v>1001</v>
      </c>
      <c r="I36" t="s">
        <v>90</v>
      </c>
      <c r="J36" t="s">
        <v>84</v>
      </c>
      <c r="K36">
        <v>200</v>
      </c>
      <c r="L36" t="s">
        <v>58</v>
      </c>
      <c r="M36" t="s">
        <v>35</v>
      </c>
      <c r="O36" s="5">
        <v>32828</v>
      </c>
      <c r="P36" s="6">
        <v>43172.464398148149</v>
      </c>
      <c r="Q36">
        <v>171.27</v>
      </c>
      <c r="R36" t="s">
        <v>45</v>
      </c>
      <c r="W36">
        <v>2</v>
      </c>
    </row>
    <row r="37" spans="1:23" x14ac:dyDescent="0.25">
      <c r="A37">
        <v>54038</v>
      </c>
      <c r="B37">
        <v>1985</v>
      </c>
      <c r="C37" t="s">
        <v>31</v>
      </c>
      <c r="D37" t="s">
        <v>65</v>
      </c>
      <c r="E37" t="s">
        <v>33</v>
      </c>
      <c r="F37" t="s">
        <v>33</v>
      </c>
      <c r="G37" t="s">
        <v>35</v>
      </c>
      <c r="H37">
        <v>1001</v>
      </c>
      <c r="I37" t="s">
        <v>91</v>
      </c>
      <c r="J37" t="s">
        <v>92</v>
      </c>
      <c r="M37" t="s">
        <v>35</v>
      </c>
      <c r="O37" s="5">
        <v>33610</v>
      </c>
      <c r="P37" s="6">
        <v>40484.475891203707</v>
      </c>
      <c r="Q37">
        <v>95.42</v>
      </c>
      <c r="S37" t="s">
        <v>93</v>
      </c>
      <c r="V37">
        <v>0</v>
      </c>
      <c r="W37">
        <v>1</v>
      </c>
    </row>
    <row r="38" spans="1:23" x14ac:dyDescent="0.25">
      <c r="A38">
        <v>54071</v>
      </c>
      <c r="B38">
        <v>1979</v>
      </c>
      <c r="C38" t="s">
        <v>51</v>
      </c>
      <c r="D38" t="s">
        <v>41</v>
      </c>
      <c r="E38" t="s">
        <v>33</v>
      </c>
      <c r="F38" t="s">
        <v>33</v>
      </c>
      <c r="G38" t="s">
        <v>35</v>
      </c>
      <c r="H38">
        <v>1001</v>
      </c>
      <c r="I38" t="s">
        <v>59</v>
      </c>
      <c r="J38" t="s">
        <v>60</v>
      </c>
      <c r="K38">
        <v>110</v>
      </c>
      <c r="L38" t="s">
        <v>58</v>
      </c>
      <c r="M38" t="s">
        <v>35</v>
      </c>
      <c r="O38" s="5">
        <v>32965</v>
      </c>
      <c r="P38" s="6">
        <v>42871.356041666666</v>
      </c>
      <c r="Q38">
        <v>175.86</v>
      </c>
      <c r="R38" t="s">
        <v>50</v>
      </c>
      <c r="V38">
        <v>1</v>
      </c>
      <c r="W38">
        <v>2</v>
      </c>
    </row>
    <row r="39" spans="1:23" x14ac:dyDescent="0.25">
      <c r="A39">
        <v>54072</v>
      </c>
      <c r="B39">
        <v>1979</v>
      </c>
      <c r="C39" t="s">
        <v>31</v>
      </c>
      <c r="D39" t="s">
        <v>65</v>
      </c>
      <c r="E39" t="s">
        <v>33</v>
      </c>
      <c r="F39" t="s">
        <v>33</v>
      </c>
      <c r="G39" t="s">
        <v>35</v>
      </c>
      <c r="H39">
        <v>1001</v>
      </c>
      <c r="I39" t="s">
        <v>59</v>
      </c>
      <c r="J39" t="s">
        <v>92</v>
      </c>
      <c r="K39">
        <v>160</v>
      </c>
      <c r="L39" t="s">
        <v>58</v>
      </c>
      <c r="M39" t="s">
        <v>35</v>
      </c>
      <c r="O39" s="5">
        <v>32965</v>
      </c>
      <c r="P39" s="6">
        <v>42871.36078703704</v>
      </c>
      <c r="Q39">
        <v>175.23</v>
      </c>
      <c r="S39" t="s">
        <v>93</v>
      </c>
      <c r="V39">
        <v>0</v>
      </c>
      <c r="W39">
        <v>1</v>
      </c>
    </row>
    <row r="40" spans="1:23" x14ac:dyDescent="0.25">
      <c r="A40">
        <v>61468</v>
      </c>
      <c r="B40">
        <v>1977</v>
      </c>
      <c r="C40" t="s">
        <v>51</v>
      </c>
      <c r="D40" t="s">
        <v>41</v>
      </c>
      <c r="E40" t="s">
        <v>33</v>
      </c>
      <c r="F40" t="s">
        <v>33</v>
      </c>
      <c r="G40" t="s">
        <v>35</v>
      </c>
      <c r="H40">
        <v>1001</v>
      </c>
      <c r="I40" t="s">
        <v>87</v>
      </c>
      <c r="J40" t="s">
        <v>75</v>
      </c>
      <c r="K40">
        <v>400</v>
      </c>
      <c r="L40" t="s">
        <v>58</v>
      </c>
      <c r="M40" t="s">
        <v>35</v>
      </c>
      <c r="O40" s="5">
        <v>33161</v>
      </c>
      <c r="P40" s="5">
        <v>41794</v>
      </c>
      <c r="Q40">
        <v>218.21</v>
      </c>
      <c r="R40" t="s">
        <v>50</v>
      </c>
      <c r="V40">
        <v>1</v>
      </c>
      <c r="W40">
        <v>2</v>
      </c>
    </row>
    <row r="41" spans="1:23" x14ac:dyDescent="0.25">
      <c r="A41">
        <v>61637</v>
      </c>
      <c r="B41">
        <v>1967</v>
      </c>
      <c r="C41" t="s">
        <v>40</v>
      </c>
      <c r="D41" t="s">
        <v>65</v>
      </c>
      <c r="E41" t="s">
        <v>33</v>
      </c>
      <c r="F41" t="s">
        <v>33</v>
      </c>
      <c r="G41" t="s">
        <v>35</v>
      </c>
      <c r="H41">
        <v>1001</v>
      </c>
      <c r="I41" t="s">
        <v>94</v>
      </c>
      <c r="J41" t="s">
        <v>75</v>
      </c>
      <c r="K41">
        <v>250</v>
      </c>
      <c r="L41" t="s">
        <v>95</v>
      </c>
      <c r="M41" t="s">
        <v>35</v>
      </c>
      <c r="O41" s="5">
        <v>33162</v>
      </c>
      <c r="P41" s="6">
        <v>40484.483564814815</v>
      </c>
      <c r="Q41">
        <v>78.06</v>
      </c>
      <c r="R41" t="s">
        <v>45</v>
      </c>
      <c r="W41">
        <v>2</v>
      </c>
    </row>
    <row r="42" spans="1:23" x14ac:dyDescent="0.25">
      <c r="A42">
        <v>62840</v>
      </c>
      <c r="B42">
        <v>1988</v>
      </c>
      <c r="C42" t="s">
        <v>40</v>
      </c>
      <c r="D42" t="s">
        <v>41</v>
      </c>
      <c r="E42" t="s">
        <v>33</v>
      </c>
      <c r="F42" t="s">
        <v>33</v>
      </c>
      <c r="G42" t="s">
        <v>35</v>
      </c>
      <c r="H42">
        <v>1001</v>
      </c>
      <c r="I42" t="s">
        <v>96</v>
      </c>
      <c r="J42" t="s">
        <v>53</v>
      </c>
      <c r="K42">
        <v>200</v>
      </c>
      <c r="L42" t="s">
        <v>58</v>
      </c>
      <c r="M42" t="s">
        <v>35</v>
      </c>
      <c r="O42" s="5">
        <v>33186</v>
      </c>
      <c r="P42" s="6">
        <v>43082.565289351849</v>
      </c>
      <c r="Q42">
        <v>117.57</v>
      </c>
      <c r="R42" t="s">
        <v>45</v>
      </c>
      <c r="W42">
        <v>2</v>
      </c>
    </row>
    <row r="43" spans="1:23" x14ac:dyDescent="0.25">
      <c r="A43">
        <v>65865</v>
      </c>
      <c r="B43">
        <v>1990</v>
      </c>
      <c r="C43" t="s">
        <v>40</v>
      </c>
      <c r="D43" t="s">
        <v>41</v>
      </c>
      <c r="E43" t="s">
        <v>33</v>
      </c>
      <c r="F43" t="s">
        <v>33</v>
      </c>
      <c r="G43" t="s">
        <v>35</v>
      </c>
      <c r="H43">
        <v>1001</v>
      </c>
      <c r="I43" t="s">
        <v>97</v>
      </c>
      <c r="J43" t="s">
        <v>98</v>
      </c>
      <c r="K43">
        <v>630</v>
      </c>
      <c r="L43" t="s">
        <v>49</v>
      </c>
      <c r="M43" t="s">
        <v>35</v>
      </c>
      <c r="O43" s="5">
        <v>33270</v>
      </c>
      <c r="P43" s="6">
        <v>41295.516736111109</v>
      </c>
      <c r="Q43">
        <v>189.53</v>
      </c>
      <c r="R43" t="s">
        <v>45</v>
      </c>
      <c r="W43">
        <v>2</v>
      </c>
    </row>
    <row r="44" spans="1:23" x14ac:dyDescent="0.25">
      <c r="A44">
        <v>65867</v>
      </c>
      <c r="B44">
        <v>1990</v>
      </c>
      <c r="C44" t="s">
        <v>40</v>
      </c>
      <c r="D44" t="s">
        <v>41</v>
      </c>
      <c r="E44" t="s">
        <v>33</v>
      </c>
      <c r="F44" t="s">
        <v>33</v>
      </c>
      <c r="G44" t="s">
        <v>35</v>
      </c>
      <c r="H44">
        <v>1001</v>
      </c>
      <c r="I44" t="s">
        <v>97</v>
      </c>
      <c r="J44" t="s">
        <v>98</v>
      </c>
      <c r="K44">
        <v>710</v>
      </c>
      <c r="L44" t="s">
        <v>49</v>
      </c>
      <c r="M44" t="s">
        <v>35</v>
      </c>
      <c r="O44" s="5">
        <v>33270</v>
      </c>
      <c r="P44" s="6">
        <v>41295.484039351853</v>
      </c>
      <c r="Q44">
        <v>603.1</v>
      </c>
      <c r="R44" t="s">
        <v>45</v>
      </c>
      <c r="W44">
        <v>2</v>
      </c>
    </row>
    <row r="45" spans="1:23" x14ac:dyDescent="0.25">
      <c r="A45">
        <v>65869</v>
      </c>
      <c r="B45">
        <v>1990</v>
      </c>
      <c r="C45" t="s">
        <v>40</v>
      </c>
      <c r="D45" t="s">
        <v>65</v>
      </c>
      <c r="E45" t="s">
        <v>33</v>
      </c>
      <c r="F45" t="s">
        <v>33</v>
      </c>
      <c r="G45" t="s">
        <v>35</v>
      </c>
      <c r="H45">
        <v>1001</v>
      </c>
      <c r="I45" t="s">
        <v>97</v>
      </c>
      <c r="J45" t="s">
        <v>98</v>
      </c>
      <c r="K45">
        <v>315</v>
      </c>
      <c r="L45" t="s">
        <v>49</v>
      </c>
      <c r="M45" t="s">
        <v>35</v>
      </c>
      <c r="O45" s="5">
        <v>33296</v>
      </c>
      <c r="P45" s="6">
        <v>43375.548321759263</v>
      </c>
      <c r="Q45">
        <v>39.15</v>
      </c>
      <c r="R45" t="s">
        <v>45</v>
      </c>
      <c r="W45">
        <v>2</v>
      </c>
    </row>
    <row r="46" spans="1:23" x14ac:dyDescent="0.25">
      <c r="A46">
        <v>68081</v>
      </c>
      <c r="B46">
        <v>1990</v>
      </c>
      <c r="C46" t="s">
        <v>46</v>
      </c>
      <c r="D46" t="s">
        <v>65</v>
      </c>
      <c r="E46" t="s">
        <v>33</v>
      </c>
      <c r="F46" t="s">
        <v>33</v>
      </c>
      <c r="G46" t="s">
        <v>35</v>
      </c>
      <c r="H46">
        <v>1001</v>
      </c>
      <c r="I46" t="s">
        <v>99</v>
      </c>
      <c r="J46" t="s">
        <v>63</v>
      </c>
      <c r="K46">
        <v>160</v>
      </c>
      <c r="L46" t="s">
        <v>49</v>
      </c>
      <c r="M46" t="s">
        <v>35</v>
      </c>
      <c r="O46" s="5">
        <v>33316</v>
      </c>
      <c r="P46" s="6">
        <v>42471.369884259257</v>
      </c>
      <c r="Q46">
        <v>3.97</v>
      </c>
      <c r="R46" t="s">
        <v>61</v>
      </c>
      <c r="W46">
        <v>2</v>
      </c>
    </row>
    <row r="47" spans="1:23" x14ac:dyDescent="0.25">
      <c r="A47">
        <v>69438</v>
      </c>
      <c r="B47">
        <v>1990</v>
      </c>
      <c r="C47" t="s">
        <v>40</v>
      </c>
      <c r="D47" t="s">
        <v>41</v>
      </c>
      <c r="E47" t="s">
        <v>33</v>
      </c>
      <c r="F47" t="s">
        <v>33</v>
      </c>
      <c r="G47" t="s">
        <v>35</v>
      </c>
      <c r="H47">
        <v>1001</v>
      </c>
      <c r="I47" t="s">
        <v>97</v>
      </c>
      <c r="J47" t="s">
        <v>98</v>
      </c>
      <c r="K47">
        <v>160</v>
      </c>
      <c r="L47" t="s">
        <v>58</v>
      </c>
      <c r="M47" t="s">
        <v>35</v>
      </c>
      <c r="O47" s="5">
        <v>33332</v>
      </c>
      <c r="P47" s="6">
        <v>42471.388275462959</v>
      </c>
      <c r="Q47">
        <v>121.53</v>
      </c>
      <c r="R47" t="s">
        <v>45</v>
      </c>
      <c r="W47">
        <v>2</v>
      </c>
    </row>
    <row r="48" spans="1:23" x14ac:dyDescent="0.25">
      <c r="A48">
        <v>69441</v>
      </c>
      <c r="B48">
        <v>1990</v>
      </c>
      <c r="C48" t="s">
        <v>40</v>
      </c>
      <c r="D48" t="s">
        <v>41</v>
      </c>
      <c r="E48" t="s">
        <v>33</v>
      </c>
      <c r="F48" t="s">
        <v>33</v>
      </c>
      <c r="G48" t="s">
        <v>35</v>
      </c>
      <c r="H48">
        <v>1001</v>
      </c>
      <c r="I48" t="s">
        <v>100</v>
      </c>
      <c r="J48" t="s">
        <v>98</v>
      </c>
      <c r="K48">
        <v>160</v>
      </c>
      <c r="L48" t="s">
        <v>58</v>
      </c>
      <c r="M48" t="s">
        <v>35</v>
      </c>
      <c r="O48" s="5">
        <v>33332</v>
      </c>
      <c r="P48" s="6">
        <v>42976.4377662037</v>
      </c>
      <c r="Q48">
        <v>75.849999999999994</v>
      </c>
      <c r="R48" t="s">
        <v>45</v>
      </c>
      <c r="W48">
        <v>2</v>
      </c>
    </row>
    <row r="49" spans="1:23" x14ac:dyDescent="0.25">
      <c r="A49">
        <v>71387</v>
      </c>
      <c r="B49">
        <v>1981</v>
      </c>
      <c r="C49" t="s">
        <v>40</v>
      </c>
      <c r="D49" t="s">
        <v>41</v>
      </c>
      <c r="E49" t="s">
        <v>33</v>
      </c>
      <c r="F49" t="s">
        <v>33</v>
      </c>
      <c r="G49" t="s">
        <v>35</v>
      </c>
      <c r="H49">
        <v>1001</v>
      </c>
      <c r="I49" t="s">
        <v>101</v>
      </c>
      <c r="J49" t="s">
        <v>57</v>
      </c>
      <c r="K49">
        <v>180</v>
      </c>
      <c r="L49" t="s">
        <v>49</v>
      </c>
      <c r="M49" t="s">
        <v>35</v>
      </c>
      <c r="O49" s="5">
        <v>33353</v>
      </c>
      <c r="P49" s="6">
        <v>42471.386944444443</v>
      </c>
      <c r="Q49">
        <v>35.44</v>
      </c>
      <c r="R49" t="s">
        <v>45</v>
      </c>
      <c r="W49">
        <v>2</v>
      </c>
    </row>
    <row r="50" spans="1:23" x14ac:dyDescent="0.25">
      <c r="A50">
        <v>74237</v>
      </c>
      <c r="B50">
        <v>1990</v>
      </c>
      <c r="C50" t="s">
        <v>40</v>
      </c>
      <c r="D50" t="s">
        <v>41</v>
      </c>
      <c r="E50" t="s">
        <v>33</v>
      </c>
      <c r="F50" t="s">
        <v>33</v>
      </c>
      <c r="G50" t="s">
        <v>35</v>
      </c>
      <c r="H50">
        <v>1001</v>
      </c>
      <c r="I50" t="s">
        <v>102</v>
      </c>
      <c r="J50" t="s">
        <v>98</v>
      </c>
      <c r="K50">
        <v>160</v>
      </c>
      <c r="L50" t="s">
        <v>81</v>
      </c>
      <c r="M50" t="s">
        <v>35</v>
      </c>
      <c r="O50" s="5">
        <v>33372</v>
      </c>
      <c r="P50" s="6">
        <v>43123.47452546296</v>
      </c>
      <c r="Q50">
        <v>143.57</v>
      </c>
      <c r="R50" t="s">
        <v>45</v>
      </c>
      <c r="W50">
        <v>2</v>
      </c>
    </row>
    <row r="51" spans="1:23" x14ac:dyDescent="0.25">
      <c r="A51">
        <v>79326</v>
      </c>
      <c r="B51">
        <v>1990</v>
      </c>
      <c r="C51" t="s">
        <v>40</v>
      </c>
      <c r="D51" t="s">
        <v>41</v>
      </c>
      <c r="E51" t="s">
        <v>33</v>
      </c>
      <c r="F51" t="s">
        <v>33</v>
      </c>
      <c r="G51" t="s">
        <v>35</v>
      </c>
      <c r="H51">
        <v>1001</v>
      </c>
      <c r="I51" t="s">
        <v>103</v>
      </c>
      <c r="J51" t="s">
        <v>63</v>
      </c>
      <c r="K51">
        <v>250</v>
      </c>
      <c r="L51" t="s">
        <v>49</v>
      </c>
      <c r="M51" t="s">
        <v>35</v>
      </c>
      <c r="O51" s="5">
        <v>33449</v>
      </c>
      <c r="P51" s="6">
        <v>40483.421481481484</v>
      </c>
      <c r="Q51">
        <v>221.75</v>
      </c>
      <c r="R51" t="s">
        <v>45</v>
      </c>
      <c r="W51">
        <v>2</v>
      </c>
    </row>
    <row r="52" spans="1:23" x14ac:dyDescent="0.25">
      <c r="A52">
        <v>80765</v>
      </c>
      <c r="B52">
        <v>1975</v>
      </c>
      <c r="C52" t="s">
        <v>46</v>
      </c>
      <c r="D52" t="s">
        <v>41</v>
      </c>
      <c r="E52" t="s">
        <v>33</v>
      </c>
      <c r="F52" t="s">
        <v>33</v>
      </c>
      <c r="G52" t="s">
        <v>35</v>
      </c>
      <c r="H52">
        <v>1001</v>
      </c>
      <c r="I52" t="s">
        <v>56</v>
      </c>
      <c r="J52" t="s">
        <v>77</v>
      </c>
      <c r="K52">
        <v>400</v>
      </c>
      <c r="L52" t="s">
        <v>81</v>
      </c>
      <c r="M52" t="s">
        <v>35</v>
      </c>
      <c r="O52" s="5">
        <v>33492</v>
      </c>
      <c r="P52" s="6">
        <v>43374.418900462966</v>
      </c>
      <c r="Q52">
        <v>19</v>
      </c>
      <c r="R52" t="s">
        <v>50</v>
      </c>
      <c r="W52">
        <v>2</v>
      </c>
    </row>
    <row r="53" spans="1:23" x14ac:dyDescent="0.25">
      <c r="A53">
        <v>80767</v>
      </c>
      <c r="B53">
        <v>1975</v>
      </c>
      <c r="C53" t="s">
        <v>40</v>
      </c>
      <c r="D53" t="s">
        <v>41</v>
      </c>
      <c r="E53" t="s">
        <v>33</v>
      </c>
      <c r="F53" t="s">
        <v>33</v>
      </c>
      <c r="G53" t="s">
        <v>35</v>
      </c>
      <c r="H53">
        <v>1001</v>
      </c>
      <c r="I53" t="s">
        <v>56</v>
      </c>
      <c r="J53" t="s">
        <v>77</v>
      </c>
      <c r="K53">
        <v>400</v>
      </c>
      <c r="L53" t="s">
        <v>81</v>
      </c>
      <c r="M53" t="s">
        <v>35</v>
      </c>
      <c r="O53" s="5">
        <v>33820</v>
      </c>
      <c r="P53" s="6">
        <v>43374.417592592596</v>
      </c>
      <c r="Q53">
        <v>21.05</v>
      </c>
      <c r="R53" t="s">
        <v>45</v>
      </c>
      <c r="W53">
        <v>2</v>
      </c>
    </row>
    <row r="54" spans="1:23" x14ac:dyDescent="0.25">
      <c r="A54">
        <v>81192</v>
      </c>
      <c r="B54">
        <v>1981</v>
      </c>
      <c r="C54" t="s">
        <v>31</v>
      </c>
      <c r="D54" t="s">
        <v>65</v>
      </c>
      <c r="E54" t="s">
        <v>33</v>
      </c>
      <c r="F54" t="s">
        <v>33</v>
      </c>
      <c r="G54" t="s">
        <v>35</v>
      </c>
      <c r="H54">
        <v>1001</v>
      </c>
      <c r="I54" t="s">
        <v>104</v>
      </c>
      <c r="J54" t="s">
        <v>105</v>
      </c>
      <c r="K54">
        <v>75</v>
      </c>
      <c r="L54" t="s">
        <v>49</v>
      </c>
      <c r="M54" t="s">
        <v>35</v>
      </c>
      <c r="O54" s="5">
        <v>33499</v>
      </c>
      <c r="P54" s="5">
        <v>41919</v>
      </c>
      <c r="Q54">
        <v>75.66</v>
      </c>
      <c r="S54" t="s">
        <v>106</v>
      </c>
      <c r="V54">
        <v>0</v>
      </c>
      <c r="W54">
        <v>1</v>
      </c>
    </row>
    <row r="55" spans="1:23" x14ac:dyDescent="0.25">
      <c r="A55">
        <v>82110</v>
      </c>
      <c r="B55">
        <v>1963</v>
      </c>
      <c r="C55" t="s">
        <v>40</v>
      </c>
      <c r="D55" t="s">
        <v>41</v>
      </c>
      <c r="E55" t="s">
        <v>33</v>
      </c>
      <c r="F55" t="s">
        <v>33</v>
      </c>
      <c r="G55" t="s">
        <v>35</v>
      </c>
      <c r="H55">
        <v>1001</v>
      </c>
      <c r="I55" t="s">
        <v>107</v>
      </c>
      <c r="J55" t="s">
        <v>108</v>
      </c>
      <c r="M55" t="s">
        <v>35</v>
      </c>
      <c r="O55" s="5">
        <v>33513</v>
      </c>
      <c r="P55" s="6">
        <v>41341.397187499999</v>
      </c>
      <c r="Q55">
        <v>53.82</v>
      </c>
      <c r="R55" t="s">
        <v>45</v>
      </c>
      <c r="W55">
        <v>2</v>
      </c>
    </row>
    <row r="56" spans="1:23" x14ac:dyDescent="0.25">
      <c r="A56">
        <v>82985</v>
      </c>
      <c r="B56">
        <v>1976</v>
      </c>
      <c r="C56" t="s">
        <v>40</v>
      </c>
      <c r="D56" t="s">
        <v>41</v>
      </c>
      <c r="E56" t="s">
        <v>33</v>
      </c>
      <c r="F56" t="s">
        <v>33</v>
      </c>
      <c r="G56" t="s">
        <v>35</v>
      </c>
      <c r="H56">
        <v>1001</v>
      </c>
      <c r="I56" t="s">
        <v>109</v>
      </c>
      <c r="J56" t="s">
        <v>110</v>
      </c>
      <c r="K56">
        <v>200</v>
      </c>
      <c r="L56" t="s">
        <v>58</v>
      </c>
      <c r="M56" t="s">
        <v>35</v>
      </c>
      <c r="O56" s="5">
        <v>33522</v>
      </c>
      <c r="P56" s="6">
        <v>42040.677881944444</v>
      </c>
      <c r="Q56">
        <v>753.27</v>
      </c>
      <c r="R56" t="s">
        <v>45</v>
      </c>
      <c r="W56">
        <v>2</v>
      </c>
    </row>
    <row r="57" spans="1:23" x14ac:dyDescent="0.25">
      <c r="A57">
        <v>83390</v>
      </c>
      <c r="B57">
        <v>1972</v>
      </c>
      <c r="C57" t="s">
        <v>40</v>
      </c>
      <c r="D57" t="s">
        <v>65</v>
      </c>
      <c r="E57" t="s">
        <v>33</v>
      </c>
      <c r="F57" t="s">
        <v>33</v>
      </c>
      <c r="G57" t="s">
        <v>35</v>
      </c>
      <c r="H57">
        <v>1001</v>
      </c>
      <c r="I57" t="s">
        <v>68</v>
      </c>
      <c r="J57" t="s">
        <v>69</v>
      </c>
      <c r="K57">
        <v>250</v>
      </c>
      <c r="L57" t="s">
        <v>95</v>
      </c>
      <c r="M57" t="s">
        <v>35</v>
      </c>
      <c r="O57" s="5">
        <v>33716</v>
      </c>
      <c r="P57" s="6">
        <v>42716.512025462966</v>
      </c>
      <c r="Q57">
        <v>104.66</v>
      </c>
      <c r="R57" t="s">
        <v>45</v>
      </c>
      <c r="W57">
        <v>2</v>
      </c>
    </row>
    <row r="58" spans="1:23" x14ac:dyDescent="0.25">
      <c r="A58">
        <v>85703</v>
      </c>
      <c r="B58">
        <v>1991</v>
      </c>
      <c r="C58" t="s">
        <v>51</v>
      </c>
      <c r="D58" t="s">
        <v>41</v>
      </c>
      <c r="E58" t="s">
        <v>33</v>
      </c>
      <c r="F58" t="s">
        <v>33</v>
      </c>
      <c r="G58" t="s">
        <v>35</v>
      </c>
      <c r="H58">
        <v>1001</v>
      </c>
      <c r="I58" t="s">
        <v>111</v>
      </c>
      <c r="J58" t="s">
        <v>43</v>
      </c>
      <c r="K58">
        <v>250</v>
      </c>
      <c r="L58" t="s">
        <v>49</v>
      </c>
      <c r="M58" t="s">
        <v>35</v>
      </c>
      <c r="O58" s="5">
        <v>33561</v>
      </c>
      <c r="P58" s="6">
        <v>40484.48982638889</v>
      </c>
      <c r="Q58">
        <v>182.23</v>
      </c>
      <c r="R58" t="s">
        <v>50</v>
      </c>
      <c r="V58">
        <v>0</v>
      </c>
      <c r="W58">
        <v>2</v>
      </c>
    </row>
    <row r="59" spans="1:23" x14ac:dyDescent="0.25">
      <c r="A59">
        <v>85711</v>
      </c>
      <c r="C59" t="s">
        <v>31</v>
      </c>
      <c r="D59" t="s">
        <v>65</v>
      </c>
      <c r="E59" t="s">
        <v>33</v>
      </c>
      <c r="F59" t="s">
        <v>33</v>
      </c>
      <c r="G59" t="s">
        <v>35</v>
      </c>
      <c r="H59">
        <v>1001</v>
      </c>
      <c r="I59" t="s">
        <v>112</v>
      </c>
      <c r="J59" t="s">
        <v>113</v>
      </c>
      <c r="K59">
        <v>300</v>
      </c>
      <c r="L59" t="s">
        <v>114</v>
      </c>
      <c r="M59" t="s">
        <v>35</v>
      </c>
      <c r="O59" s="5">
        <v>33561</v>
      </c>
      <c r="P59" s="6">
        <v>43375.609537037039</v>
      </c>
      <c r="Q59">
        <v>143.53</v>
      </c>
      <c r="S59" t="s">
        <v>115</v>
      </c>
      <c r="V59">
        <v>0</v>
      </c>
      <c r="W59">
        <v>1</v>
      </c>
    </row>
    <row r="60" spans="1:23" x14ac:dyDescent="0.25">
      <c r="A60">
        <v>87636</v>
      </c>
      <c r="B60">
        <v>1973</v>
      </c>
      <c r="C60" t="s">
        <v>31</v>
      </c>
      <c r="D60" t="s">
        <v>65</v>
      </c>
      <c r="E60" t="s">
        <v>33</v>
      </c>
      <c r="F60" t="s">
        <v>33</v>
      </c>
      <c r="G60" t="s">
        <v>35</v>
      </c>
      <c r="H60">
        <v>1001</v>
      </c>
      <c r="I60" t="s">
        <v>116</v>
      </c>
      <c r="J60" t="s">
        <v>117</v>
      </c>
      <c r="K60">
        <v>90</v>
      </c>
      <c r="L60" t="s">
        <v>95</v>
      </c>
      <c r="M60" t="s">
        <v>35</v>
      </c>
      <c r="O60" s="5">
        <v>34046</v>
      </c>
      <c r="P60" s="6">
        <v>40499.551423611112</v>
      </c>
      <c r="Q60">
        <v>1000.36</v>
      </c>
      <c r="S60" t="s">
        <v>118</v>
      </c>
      <c r="V60">
        <v>0</v>
      </c>
      <c r="W60">
        <v>1</v>
      </c>
    </row>
    <row r="61" spans="1:23" x14ac:dyDescent="0.25">
      <c r="A61">
        <v>87645</v>
      </c>
      <c r="B61">
        <v>1981</v>
      </c>
      <c r="C61" t="s">
        <v>40</v>
      </c>
      <c r="D61" t="s">
        <v>41</v>
      </c>
      <c r="E61" t="s">
        <v>33</v>
      </c>
      <c r="F61" t="s">
        <v>33</v>
      </c>
      <c r="G61" t="s">
        <v>35</v>
      </c>
      <c r="H61">
        <v>1001</v>
      </c>
      <c r="I61" t="s">
        <v>119</v>
      </c>
      <c r="J61" t="s">
        <v>75</v>
      </c>
      <c r="K61">
        <v>150</v>
      </c>
      <c r="L61" t="s">
        <v>95</v>
      </c>
      <c r="M61" t="s">
        <v>35</v>
      </c>
      <c r="O61" s="5">
        <v>33583</v>
      </c>
      <c r="P61" s="6">
        <v>41933.539641203701</v>
      </c>
      <c r="Q61">
        <v>89.01</v>
      </c>
      <c r="R61" t="s">
        <v>45</v>
      </c>
      <c r="W61">
        <v>2</v>
      </c>
    </row>
    <row r="62" spans="1:23" x14ac:dyDescent="0.25">
      <c r="A62">
        <v>88102</v>
      </c>
      <c r="B62">
        <v>1985</v>
      </c>
      <c r="C62" t="s">
        <v>31</v>
      </c>
      <c r="D62" t="s">
        <v>41</v>
      </c>
      <c r="E62" t="s">
        <v>33</v>
      </c>
      <c r="F62" t="s">
        <v>33</v>
      </c>
      <c r="G62" t="s">
        <v>35</v>
      </c>
      <c r="H62">
        <v>1001</v>
      </c>
      <c r="I62" t="s">
        <v>99</v>
      </c>
      <c r="J62" t="s">
        <v>120</v>
      </c>
      <c r="K62">
        <v>225</v>
      </c>
      <c r="L62" t="s">
        <v>58</v>
      </c>
      <c r="M62" t="s">
        <v>35</v>
      </c>
      <c r="O62" s="5">
        <v>33585</v>
      </c>
      <c r="P62" s="6">
        <v>42107.418587962966</v>
      </c>
      <c r="Q62">
        <v>2550.5700000000002</v>
      </c>
      <c r="S62" t="s">
        <v>118</v>
      </c>
      <c r="V62">
        <v>0</v>
      </c>
      <c r="W62">
        <v>1</v>
      </c>
    </row>
    <row r="63" spans="1:23" x14ac:dyDescent="0.25">
      <c r="A63">
        <v>90863</v>
      </c>
      <c r="B63">
        <v>1988</v>
      </c>
      <c r="C63" t="s">
        <v>31</v>
      </c>
      <c r="D63" t="s">
        <v>65</v>
      </c>
      <c r="E63" t="s">
        <v>33</v>
      </c>
      <c r="F63" t="s">
        <v>33</v>
      </c>
      <c r="G63" t="s">
        <v>35</v>
      </c>
      <c r="H63">
        <v>1001</v>
      </c>
      <c r="I63" t="s">
        <v>91</v>
      </c>
      <c r="J63" t="s">
        <v>92</v>
      </c>
      <c r="K63">
        <v>90</v>
      </c>
      <c r="L63" t="s">
        <v>49</v>
      </c>
      <c r="M63" t="s">
        <v>35</v>
      </c>
      <c r="O63" s="5">
        <v>33610</v>
      </c>
      <c r="P63" s="6">
        <v>41718.351354166669</v>
      </c>
      <c r="Q63">
        <v>1108.8599999999999</v>
      </c>
      <c r="S63" t="s">
        <v>93</v>
      </c>
      <c r="V63">
        <v>0</v>
      </c>
      <c r="W63">
        <v>1</v>
      </c>
    </row>
    <row r="64" spans="1:23" x14ac:dyDescent="0.25">
      <c r="A64">
        <v>91009</v>
      </c>
      <c r="B64">
        <v>1981</v>
      </c>
      <c r="C64" t="s">
        <v>40</v>
      </c>
      <c r="D64" t="s">
        <v>41</v>
      </c>
      <c r="E64" t="s">
        <v>33</v>
      </c>
      <c r="F64" t="s">
        <v>33</v>
      </c>
      <c r="G64" t="s">
        <v>35</v>
      </c>
      <c r="H64">
        <v>1001</v>
      </c>
      <c r="I64" t="s">
        <v>119</v>
      </c>
      <c r="J64" t="s">
        <v>75</v>
      </c>
      <c r="K64">
        <v>250</v>
      </c>
      <c r="L64" t="s">
        <v>95</v>
      </c>
      <c r="M64" t="s">
        <v>35</v>
      </c>
      <c r="O64" s="5">
        <v>33612</v>
      </c>
      <c r="P64" s="6">
        <v>41921.857222222221</v>
      </c>
      <c r="Q64">
        <v>20.29</v>
      </c>
      <c r="R64" t="s">
        <v>45</v>
      </c>
      <c r="W64">
        <v>2</v>
      </c>
    </row>
    <row r="65" spans="1:23" x14ac:dyDescent="0.25">
      <c r="A65">
        <v>91033</v>
      </c>
      <c r="B65">
        <v>1988</v>
      </c>
      <c r="C65" t="s">
        <v>51</v>
      </c>
      <c r="D65" t="s">
        <v>41</v>
      </c>
      <c r="E65" t="s">
        <v>33</v>
      </c>
      <c r="F65" t="s">
        <v>33</v>
      </c>
      <c r="G65" t="s">
        <v>35</v>
      </c>
      <c r="H65">
        <v>1001</v>
      </c>
      <c r="I65" t="s">
        <v>91</v>
      </c>
      <c r="J65" t="s">
        <v>60</v>
      </c>
      <c r="K65">
        <v>90</v>
      </c>
      <c r="L65" t="s">
        <v>121</v>
      </c>
      <c r="M65" t="s">
        <v>35</v>
      </c>
      <c r="O65" s="5">
        <v>33616</v>
      </c>
      <c r="P65" s="6">
        <v>40484.478645833333</v>
      </c>
      <c r="Q65">
        <v>200.47</v>
      </c>
      <c r="R65" t="s">
        <v>50</v>
      </c>
      <c r="V65">
        <v>0</v>
      </c>
      <c r="W65">
        <v>2</v>
      </c>
    </row>
    <row r="66" spans="1:23" x14ac:dyDescent="0.25">
      <c r="A66">
        <v>92256</v>
      </c>
      <c r="B66">
        <v>1988</v>
      </c>
      <c r="C66" t="s">
        <v>31</v>
      </c>
      <c r="D66" t="s">
        <v>65</v>
      </c>
      <c r="E66" t="s">
        <v>33</v>
      </c>
      <c r="F66" t="s">
        <v>33</v>
      </c>
      <c r="G66" t="s">
        <v>35</v>
      </c>
      <c r="H66">
        <v>1001</v>
      </c>
      <c r="I66" t="s">
        <v>91</v>
      </c>
      <c r="J66" t="s">
        <v>92</v>
      </c>
      <c r="K66">
        <v>110</v>
      </c>
      <c r="L66" t="s">
        <v>81</v>
      </c>
      <c r="M66" t="s">
        <v>35</v>
      </c>
      <c r="O66" s="5">
        <v>33616</v>
      </c>
      <c r="P66" s="6">
        <v>40484.478726851848</v>
      </c>
      <c r="Q66">
        <v>287.68</v>
      </c>
      <c r="S66" t="s">
        <v>93</v>
      </c>
      <c r="V66">
        <v>0</v>
      </c>
      <c r="W66">
        <v>1</v>
      </c>
    </row>
    <row r="67" spans="1:23" x14ac:dyDescent="0.25">
      <c r="A67">
        <v>92289</v>
      </c>
      <c r="B67">
        <v>1979</v>
      </c>
      <c r="C67" t="s">
        <v>51</v>
      </c>
      <c r="D67" t="s">
        <v>41</v>
      </c>
      <c r="E67" t="s">
        <v>33</v>
      </c>
      <c r="F67" t="s">
        <v>33</v>
      </c>
      <c r="G67" t="s">
        <v>35</v>
      </c>
      <c r="H67">
        <v>1001</v>
      </c>
      <c r="I67" t="s">
        <v>59</v>
      </c>
      <c r="J67" t="s">
        <v>60</v>
      </c>
      <c r="K67">
        <v>110</v>
      </c>
      <c r="L67" t="s">
        <v>58</v>
      </c>
      <c r="M67" t="s">
        <v>35</v>
      </c>
      <c r="O67" s="5">
        <v>33617</v>
      </c>
      <c r="P67" s="5">
        <v>41969</v>
      </c>
      <c r="Q67">
        <v>1016.19</v>
      </c>
      <c r="R67" t="s">
        <v>50</v>
      </c>
      <c r="V67">
        <v>1</v>
      </c>
      <c r="W67">
        <v>2</v>
      </c>
    </row>
    <row r="68" spans="1:23" x14ac:dyDescent="0.25">
      <c r="A68">
        <v>92364</v>
      </c>
      <c r="B68">
        <v>1979</v>
      </c>
      <c r="C68" t="s">
        <v>31</v>
      </c>
      <c r="D68" t="s">
        <v>65</v>
      </c>
      <c r="E68" t="s">
        <v>33</v>
      </c>
      <c r="F68" t="s">
        <v>33</v>
      </c>
      <c r="G68" t="s">
        <v>35</v>
      </c>
      <c r="H68">
        <v>1001</v>
      </c>
      <c r="I68" t="s">
        <v>59</v>
      </c>
      <c r="J68" t="s">
        <v>92</v>
      </c>
      <c r="K68">
        <v>160</v>
      </c>
      <c r="L68" t="s">
        <v>58</v>
      </c>
      <c r="M68" t="s">
        <v>35</v>
      </c>
      <c r="O68" s="5">
        <v>33617</v>
      </c>
      <c r="P68" s="5">
        <v>40792</v>
      </c>
      <c r="Q68">
        <v>1004.89</v>
      </c>
      <c r="S68" t="s">
        <v>93</v>
      </c>
      <c r="V68">
        <v>0</v>
      </c>
      <c r="W68">
        <v>1</v>
      </c>
    </row>
    <row r="69" spans="1:23" x14ac:dyDescent="0.25">
      <c r="A69">
        <v>92367</v>
      </c>
      <c r="B69">
        <v>1989</v>
      </c>
      <c r="C69" t="s">
        <v>31</v>
      </c>
      <c r="D69" t="s">
        <v>65</v>
      </c>
      <c r="E69" t="s">
        <v>33</v>
      </c>
      <c r="F69" t="s">
        <v>33</v>
      </c>
      <c r="G69" t="s">
        <v>35</v>
      </c>
      <c r="H69">
        <v>1001</v>
      </c>
      <c r="I69" t="s">
        <v>59</v>
      </c>
      <c r="J69" t="s">
        <v>92</v>
      </c>
      <c r="K69">
        <v>110</v>
      </c>
      <c r="L69" t="s">
        <v>58</v>
      </c>
      <c r="M69" t="s">
        <v>35</v>
      </c>
      <c r="O69" s="5">
        <v>33617</v>
      </c>
      <c r="P69" s="6">
        <v>40484.47556712963</v>
      </c>
      <c r="Q69">
        <v>1118.29</v>
      </c>
      <c r="S69" t="s">
        <v>93</v>
      </c>
      <c r="V69">
        <v>0</v>
      </c>
      <c r="W69">
        <v>1</v>
      </c>
    </row>
    <row r="70" spans="1:23" x14ac:dyDescent="0.25">
      <c r="A70">
        <v>92368</v>
      </c>
      <c r="B70">
        <v>1985</v>
      </c>
      <c r="C70" t="s">
        <v>31</v>
      </c>
      <c r="D70" t="s">
        <v>65</v>
      </c>
      <c r="E70" t="s">
        <v>33</v>
      </c>
      <c r="F70" t="s">
        <v>33</v>
      </c>
      <c r="G70" t="s">
        <v>35</v>
      </c>
      <c r="H70">
        <v>1001</v>
      </c>
      <c r="I70" t="s">
        <v>59</v>
      </c>
      <c r="J70" t="s">
        <v>92</v>
      </c>
      <c r="K70">
        <v>90</v>
      </c>
      <c r="L70" t="s">
        <v>49</v>
      </c>
      <c r="M70" t="s">
        <v>35</v>
      </c>
      <c r="O70" s="5">
        <v>33617</v>
      </c>
      <c r="P70" s="5">
        <v>40889</v>
      </c>
      <c r="Q70">
        <v>702.08</v>
      </c>
      <c r="S70" t="s">
        <v>93</v>
      </c>
      <c r="V70">
        <v>0</v>
      </c>
      <c r="W70">
        <v>1</v>
      </c>
    </row>
    <row r="71" spans="1:23" x14ac:dyDescent="0.25">
      <c r="A71">
        <v>92874</v>
      </c>
      <c r="B71">
        <v>1989</v>
      </c>
      <c r="C71" t="s">
        <v>31</v>
      </c>
      <c r="D71" t="s">
        <v>65</v>
      </c>
      <c r="E71" t="s">
        <v>33</v>
      </c>
      <c r="F71" t="s">
        <v>33</v>
      </c>
      <c r="G71" t="s">
        <v>35</v>
      </c>
      <c r="H71">
        <v>1001</v>
      </c>
      <c r="I71" t="s">
        <v>59</v>
      </c>
      <c r="J71" t="s">
        <v>92</v>
      </c>
      <c r="K71">
        <v>110</v>
      </c>
      <c r="L71" t="s">
        <v>49</v>
      </c>
      <c r="M71" t="s">
        <v>35</v>
      </c>
      <c r="O71" s="5">
        <v>33627</v>
      </c>
      <c r="P71" s="6">
        <v>40484.476087962961</v>
      </c>
      <c r="Q71">
        <v>216.29</v>
      </c>
      <c r="S71" t="s">
        <v>93</v>
      </c>
      <c r="V71">
        <v>0</v>
      </c>
      <c r="W71">
        <v>1</v>
      </c>
    </row>
    <row r="72" spans="1:23" x14ac:dyDescent="0.25">
      <c r="A72">
        <v>94706</v>
      </c>
      <c r="B72">
        <v>1962</v>
      </c>
      <c r="C72" t="s">
        <v>122</v>
      </c>
      <c r="D72" t="s">
        <v>41</v>
      </c>
      <c r="E72" t="s">
        <v>33</v>
      </c>
      <c r="F72" t="s">
        <v>33</v>
      </c>
      <c r="G72" t="s">
        <v>35</v>
      </c>
      <c r="H72">
        <v>1001</v>
      </c>
      <c r="I72" t="s">
        <v>59</v>
      </c>
      <c r="J72" t="s">
        <v>60</v>
      </c>
      <c r="K72">
        <v>200</v>
      </c>
      <c r="L72" t="s">
        <v>81</v>
      </c>
      <c r="M72" t="s">
        <v>35</v>
      </c>
      <c r="O72" s="5">
        <v>33630</v>
      </c>
      <c r="P72" s="6">
        <v>42131.410428240742</v>
      </c>
      <c r="Q72">
        <v>133.53</v>
      </c>
      <c r="R72" t="s">
        <v>45</v>
      </c>
      <c r="W72">
        <v>2</v>
      </c>
    </row>
    <row r="73" spans="1:23" x14ac:dyDescent="0.25">
      <c r="A73">
        <v>94709</v>
      </c>
      <c r="B73">
        <v>1982</v>
      </c>
      <c r="C73" t="s">
        <v>31</v>
      </c>
      <c r="D73" t="s">
        <v>41</v>
      </c>
      <c r="E73" t="s">
        <v>33</v>
      </c>
      <c r="F73" t="s">
        <v>33</v>
      </c>
      <c r="G73" t="s">
        <v>35</v>
      </c>
      <c r="H73">
        <v>1001</v>
      </c>
      <c r="I73" t="s">
        <v>59</v>
      </c>
      <c r="J73" t="s">
        <v>92</v>
      </c>
      <c r="K73">
        <v>225</v>
      </c>
      <c r="L73" t="s">
        <v>58</v>
      </c>
      <c r="M73" t="s">
        <v>35</v>
      </c>
      <c r="O73" s="5">
        <v>33630</v>
      </c>
      <c r="P73" s="5">
        <v>40763</v>
      </c>
      <c r="Q73">
        <v>653.9</v>
      </c>
      <c r="S73" t="s">
        <v>93</v>
      </c>
      <c r="V73">
        <v>0</v>
      </c>
      <c r="W73">
        <v>1</v>
      </c>
    </row>
    <row r="74" spans="1:23" x14ac:dyDescent="0.25">
      <c r="A74">
        <v>96382</v>
      </c>
      <c r="B74">
        <v>1977</v>
      </c>
      <c r="C74" t="s">
        <v>40</v>
      </c>
      <c r="D74" t="s">
        <v>41</v>
      </c>
      <c r="E74" t="s">
        <v>33</v>
      </c>
      <c r="F74" t="s">
        <v>33</v>
      </c>
      <c r="G74" t="s">
        <v>35</v>
      </c>
      <c r="H74">
        <v>1001</v>
      </c>
      <c r="I74" t="s">
        <v>59</v>
      </c>
      <c r="J74" t="s">
        <v>75</v>
      </c>
      <c r="K74">
        <v>530</v>
      </c>
      <c r="L74" t="s">
        <v>58</v>
      </c>
      <c r="M74" t="s">
        <v>35</v>
      </c>
      <c r="O74" s="5">
        <v>33638</v>
      </c>
      <c r="P74" s="6">
        <v>42241.560833333337</v>
      </c>
      <c r="Q74">
        <v>358.85</v>
      </c>
      <c r="R74" t="s">
        <v>45</v>
      </c>
      <c r="W74">
        <v>2</v>
      </c>
    </row>
    <row r="75" spans="1:23" x14ac:dyDescent="0.25">
      <c r="A75">
        <v>96389</v>
      </c>
      <c r="B75">
        <v>1977</v>
      </c>
      <c r="C75" t="s">
        <v>40</v>
      </c>
      <c r="D75" t="s">
        <v>41</v>
      </c>
      <c r="E75" t="s">
        <v>33</v>
      </c>
      <c r="F75" t="s">
        <v>33</v>
      </c>
      <c r="G75" t="s">
        <v>35</v>
      </c>
      <c r="H75">
        <v>1001</v>
      </c>
      <c r="I75" t="s">
        <v>59</v>
      </c>
      <c r="J75" t="s">
        <v>75</v>
      </c>
      <c r="K75">
        <v>530</v>
      </c>
      <c r="L75" t="s">
        <v>58</v>
      </c>
      <c r="M75" t="s">
        <v>35</v>
      </c>
      <c r="O75" s="5">
        <v>33638</v>
      </c>
      <c r="P75" s="6">
        <v>43083.398912037039</v>
      </c>
      <c r="Q75">
        <v>76.16</v>
      </c>
      <c r="R75" t="s">
        <v>45</v>
      </c>
      <c r="W75">
        <v>2</v>
      </c>
    </row>
    <row r="76" spans="1:23" x14ac:dyDescent="0.25">
      <c r="A76">
        <v>98057</v>
      </c>
      <c r="B76">
        <v>1957</v>
      </c>
      <c r="C76" t="s">
        <v>31</v>
      </c>
      <c r="D76" t="s">
        <v>41</v>
      </c>
      <c r="E76" t="s">
        <v>33</v>
      </c>
      <c r="F76" t="s">
        <v>33</v>
      </c>
      <c r="G76" t="s">
        <v>35</v>
      </c>
      <c r="H76">
        <v>1001</v>
      </c>
      <c r="I76" t="s">
        <v>123</v>
      </c>
      <c r="J76" t="s">
        <v>124</v>
      </c>
      <c r="K76">
        <v>400</v>
      </c>
      <c r="L76" t="s">
        <v>114</v>
      </c>
      <c r="M76" t="s">
        <v>35</v>
      </c>
      <c r="O76" s="5">
        <v>33646</v>
      </c>
      <c r="P76" s="6">
        <v>40484.46466435185</v>
      </c>
      <c r="Q76">
        <v>266.72000000000003</v>
      </c>
      <c r="S76" t="s">
        <v>115</v>
      </c>
      <c r="V76">
        <v>0</v>
      </c>
      <c r="W76">
        <v>1</v>
      </c>
    </row>
    <row r="77" spans="1:23" x14ac:dyDescent="0.25">
      <c r="A77">
        <v>99416</v>
      </c>
      <c r="B77">
        <v>1991</v>
      </c>
      <c r="C77" t="s">
        <v>31</v>
      </c>
      <c r="D77" t="s">
        <v>32</v>
      </c>
      <c r="E77" t="s">
        <v>33</v>
      </c>
      <c r="F77" t="s">
        <v>33</v>
      </c>
      <c r="G77" t="s">
        <v>35</v>
      </c>
      <c r="H77">
        <v>1001</v>
      </c>
      <c r="I77" t="s">
        <v>123</v>
      </c>
      <c r="J77" t="s">
        <v>37</v>
      </c>
      <c r="K77">
        <v>500</v>
      </c>
      <c r="L77" t="s">
        <v>49</v>
      </c>
      <c r="M77" t="s">
        <v>35</v>
      </c>
      <c r="O77" s="5">
        <v>33651</v>
      </c>
      <c r="P77" s="5">
        <v>41736</v>
      </c>
      <c r="Q77">
        <v>252.63</v>
      </c>
      <c r="S77" t="s">
        <v>39</v>
      </c>
      <c r="V77">
        <v>0</v>
      </c>
      <c r="W77">
        <v>1</v>
      </c>
    </row>
    <row r="78" spans="1:23" x14ac:dyDescent="0.25">
      <c r="A78">
        <v>99417</v>
      </c>
      <c r="B78">
        <v>1991</v>
      </c>
      <c r="C78" t="s">
        <v>31</v>
      </c>
      <c r="D78" t="s">
        <v>32</v>
      </c>
      <c r="E78" t="s">
        <v>33</v>
      </c>
      <c r="F78" t="s">
        <v>33</v>
      </c>
      <c r="G78" t="s">
        <v>35</v>
      </c>
      <c r="H78">
        <v>1001</v>
      </c>
      <c r="I78" t="s">
        <v>123</v>
      </c>
      <c r="J78" t="s">
        <v>37</v>
      </c>
      <c r="K78">
        <v>500</v>
      </c>
      <c r="L78" t="s">
        <v>49</v>
      </c>
      <c r="M78" t="s">
        <v>35</v>
      </c>
      <c r="O78" s="5">
        <v>33651</v>
      </c>
      <c r="P78" s="5">
        <v>41736</v>
      </c>
      <c r="Q78">
        <v>250.78</v>
      </c>
      <c r="S78" t="s">
        <v>39</v>
      </c>
      <c r="V78">
        <v>0</v>
      </c>
      <c r="W78">
        <v>1</v>
      </c>
    </row>
    <row r="79" spans="1:23" x14ac:dyDescent="0.25">
      <c r="A79">
        <v>99748</v>
      </c>
      <c r="B79">
        <v>1985</v>
      </c>
      <c r="C79" t="s">
        <v>40</v>
      </c>
      <c r="D79" t="s">
        <v>41</v>
      </c>
      <c r="E79" t="s">
        <v>33</v>
      </c>
      <c r="F79" t="s">
        <v>33</v>
      </c>
      <c r="G79" t="s">
        <v>35</v>
      </c>
      <c r="H79">
        <v>1001</v>
      </c>
      <c r="I79" t="s">
        <v>125</v>
      </c>
      <c r="J79" t="s">
        <v>75</v>
      </c>
      <c r="K79">
        <v>225</v>
      </c>
      <c r="L79" t="s">
        <v>58</v>
      </c>
      <c r="M79" t="s">
        <v>35</v>
      </c>
      <c r="O79" s="5">
        <v>33652</v>
      </c>
      <c r="P79" s="6">
        <v>41352.724189814813</v>
      </c>
      <c r="Q79">
        <v>239.14</v>
      </c>
      <c r="R79" t="s">
        <v>45</v>
      </c>
      <c r="W79">
        <v>2</v>
      </c>
    </row>
    <row r="80" spans="1:23" x14ac:dyDescent="0.25">
      <c r="A80">
        <v>100448</v>
      </c>
      <c r="B80">
        <v>1987</v>
      </c>
      <c r="C80" t="s">
        <v>31</v>
      </c>
      <c r="D80" t="s">
        <v>41</v>
      </c>
      <c r="E80" t="s">
        <v>33</v>
      </c>
      <c r="F80" t="s">
        <v>33</v>
      </c>
      <c r="G80" t="s">
        <v>35</v>
      </c>
      <c r="H80">
        <v>1001</v>
      </c>
      <c r="I80" t="s">
        <v>87</v>
      </c>
      <c r="J80" t="s">
        <v>88</v>
      </c>
      <c r="K80">
        <v>280</v>
      </c>
      <c r="L80" t="s">
        <v>49</v>
      </c>
      <c r="M80" t="s">
        <v>35</v>
      </c>
      <c r="O80" s="5">
        <v>33662</v>
      </c>
      <c r="P80" s="5">
        <v>41794</v>
      </c>
      <c r="Q80">
        <v>272.02</v>
      </c>
      <c r="S80" t="s">
        <v>74</v>
      </c>
      <c r="V80">
        <v>0</v>
      </c>
      <c r="W80">
        <v>1</v>
      </c>
    </row>
    <row r="81" spans="1:23" x14ac:dyDescent="0.25">
      <c r="A81">
        <v>100603</v>
      </c>
      <c r="B81">
        <v>1981</v>
      </c>
      <c r="C81" t="s">
        <v>40</v>
      </c>
      <c r="D81" t="s">
        <v>41</v>
      </c>
      <c r="E81" t="s">
        <v>33</v>
      </c>
      <c r="F81" t="s">
        <v>33</v>
      </c>
      <c r="G81" t="s">
        <v>35</v>
      </c>
      <c r="H81">
        <v>1001</v>
      </c>
      <c r="I81" t="s">
        <v>119</v>
      </c>
      <c r="J81" t="s">
        <v>75</v>
      </c>
      <c r="K81">
        <v>160</v>
      </c>
      <c r="L81" t="s">
        <v>81</v>
      </c>
      <c r="M81" t="s">
        <v>35</v>
      </c>
      <c r="O81" s="5">
        <v>33667</v>
      </c>
      <c r="P81" s="6">
        <v>41967.527719907404</v>
      </c>
      <c r="Q81">
        <v>74.5</v>
      </c>
      <c r="R81" t="s">
        <v>45</v>
      </c>
      <c r="W81">
        <v>2</v>
      </c>
    </row>
    <row r="82" spans="1:23" x14ac:dyDescent="0.25">
      <c r="A82">
        <v>101851</v>
      </c>
      <c r="B82">
        <v>1976</v>
      </c>
      <c r="C82" t="s">
        <v>40</v>
      </c>
      <c r="D82" t="s">
        <v>41</v>
      </c>
      <c r="E82" t="s">
        <v>33</v>
      </c>
      <c r="F82" t="s">
        <v>33</v>
      </c>
      <c r="G82" t="s">
        <v>35</v>
      </c>
      <c r="H82">
        <v>1001</v>
      </c>
      <c r="I82" t="s">
        <v>109</v>
      </c>
      <c r="J82" t="s">
        <v>110</v>
      </c>
      <c r="K82">
        <v>400</v>
      </c>
      <c r="L82" t="s">
        <v>81</v>
      </c>
      <c r="M82" t="s">
        <v>35</v>
      </c>
      <c r="O82" s="5">
        <v>33680</v>
      </c>
      <c r="P82" s="6">
        <v>43231.351747685185</v>
      </c>
      <c r="Q82">
        <v>40.29</v>
      </c>
      <c r="R82" t="s">
        <v>45</v>
      </c>
      <c r="W82">
        <v>2</v>
      </c>
    </row>
    <row r="83" spans="1:23" x14ac:dyDescent="0.25">
      <c r="A83">
        <v>102337</v>
      </c>
      <c r="B83">
        <v>1983</v>
      </c>
      <c r="C83" t="s">
        <v>31</v>
      </c>
      <c r="D83" t="s">
        <v>65</v>
      </c>
      <c r="E83" t="s">
        <v>33</v>
      </c>
      <c r="F83" t="s">
        <v>33</v>
      </c>
      <c r="G83" t="s">
        <v>35</v>
      </c>
      <c r="H83">
        <v>1001</v>
      </c>
      <c r="I83" t="s">
        <v>107</v>
      </c>
      <c r="J83" t="s">
        <v>126</v>
      </c>
      <c r="K83">
        <v>110</v>
      </c>
      <c r="L83" t="s">
        <v>58</v>
      </c>
      <c r="M83" t="s">
        <v>35</v>
      </c>
      <c r="O83" s="5">
        <v>33682</v>
      </c>
      <c r="P83" s="6">
        <v>43334.607557870368</v>
      </c>
      <c r="Q83">
        <v>141.27000000000001</v>
      </c>
      <c r="S83" t="s">
        <v>127</v>
      </c>
      <c r="V83">
        <v>0</v>
      </c>
      <c r="W83">
        <v>1</v>
      </c>
    </row>
    <row r="84" spans="1:23" x14ac:dyDescent="0.25">
      <c r="A84">
        <v>102431</v>
      </c>
      <c r="B84">
        <v>1971</v>
      </c>
      <c r="C84" t="s">
        <v>40</v>
      </c>
      <c r="D84" t="s">
        <v>41</v>
      </c>
      <c r="E84" t="s">
        <v>33</v>
      </c>
      <c r="F84" t="s">
        <v>33</v>
      </c>
      <c r="G84" t="s">
        <v>35</v>
      </c>
      <c r="H84">
        <v>1001</v>
      </c>
      <c r="I84" t="s">
        <v>107</v>
      </c>
      <c r="J84" t="s">
        <v>108</v>
      </c>
      <c r="K84">
        <v>400</v>
      </c>
      <c r="L84" t="s">
        <v>76</v>
      </c>
      <c r="M84" t="s">
        <v>35</v>
      </c>
      <c r="O84" s="5">
        <v>33682</v>
      </c>
      <c r="P84" s="6">
        <v>41352.722060185188</v>
      </c>
      <c r="Q84">
        <v>206.01</v>
      </c>
      <c r="R84" t="s">
        <v>45</v>
      </c>
      <c r="W84">
        <v>2</v>
      </c>
    </row>
    <row r="85" spans="1:23" x14ac:dyDescent="0.25">
      <c r="A85">
        <v>102465</v>
      </c>
      <c r="B85">
        <v>1978</v>
      </c>
      <c r="C85" t="s">
        <v>31</v>
      </c>
      <c r="D85" t="s">
        <v>65</v>
      </c>
      <c r="E85" t="s">
        <v>33</v>
      </c>
      <c r="F85" t="s">
        <v>33</v>
      </c>
      <c r="G85" t="s">
        <v>35</v>
      </c>
      <c r="H85">
        <v>1001</v>
      </c>
      <c r="I85" t="s">
        <v>128</v>
      </c>
      <c r="J85" t="s">
        <v>88</v>
      </c>
      <c r="K85">
        <v>160</v>
      </c>
      <c r="L85" t="s">
        <v>58</v>
      </c>
      <c r="M85" t="s">
        <v>35</v>
      </c>
      <c r="O85" s="5">
        <v>33682</v>
      </c>
      <c r="P85" s="6">
        <v>43131.608715277776</v>
      </c>
      <c r="Q85">
        <v>184.42</v>
      </c>
      <c r="S85" t="s">
        <v>74</v>
      </c>
      <c r="V85">
        <v>0</v>
      </c>
      <c r="W85">
        <v>1</v>
      </c>
    </row>
    <row r="86" spans="1:23" x14ac:dyDescent="0.25">
      <c r="A86">
        <v>102980</v>
      </c>
      <c r="B86">
        <v>1978</v>
      </c>
      <c r="C86" t="s">
        <v>40</v>
      </c>
      <c r="D86" t="s">
        <v>41</v>
      </c>
      <c r="E86" t="s">
        <v>33</v>
      </c>
      <c r="F86" t="s">
        <v>33</v>
      </c>
      <c r="G86" t="s">
        <v>35</v>
      </c>
      <c r="H86">
        <v>1001</v>
      </c>
      <c r="I86" t="s">
        <v>107</v>
      </c>
      <c r="J86" t="s">
        <v>110</v>
      </c>
      <c r="K86">
        <v>400</v>
      </c>
      <c r="L86" t="s">
        <v>58</v>
      </c>
      <c r="M86" t="s">
        <v>35</v>
      </c>
      <c r="O86" s="5">
        <v>33683</v>
      </c>
      <c r="P86" s="6">
        <v>41352.722870370373</v>
      </c>
      <c r="Q86">
        <v>86.76</v>
      </c>
      <c r="R86" t="s">
        <v>45</v>
      </c>
      <c r="W86">
        <v>2</v>
      </c>
    </row>
    <row r="87" spans="1:23" x14ac:dyDescent="0.25">
      <c r="A87">
        <v>103582</v>
      </c>
      <c r="B87">
        <v>1990</v>
      </c>
      <c r="C87" t="s">
        <v>40</v>
      </c>
      <c r="D87" t="s">
        <v>41</v>
      </c>
      <c r="E87" t="s">
        <v>33</v>
      </c>
      <c r="F87" t="s">
        <v>33</v>
      </c>
      <c r="G87" t="s">
        <v>35</v>
      </c>
      <c r="H87">
        <v>1001</v>
      </c>
      <c r="I87" t="s">
        <v>97</v>
      </c>
      <c r="J87" t="s">
        <v>98</v>
      </c>
      <c r="K87">
        <v>630</v>
      </c>
      <c r="L87" t="s">
        <v>49</v>
      </c>
      <c r="M87" t="s">
        <v>35</v>
      </c>
      <c r="O87" s="5">
        <v>33819</v>
      </c>
      <c r="P87" s="6">
        <v>43374.416342592594</v>
      </c>
      <c r="Q87">
        <v>15.08</v>
      </c>
      <c r="R87" t="s">
        <v>45</v>
      </c>
      <c r="W87">
        <v>2</v>
      </c>
    </row>
    <row r="88" spans="1:23" x14ac:dyDescent="0.25">
      <c r="A88">
        <v>104406</v>
      </c>
      <c r="C88" t="s">
        <v>40</v>
      </c>
      <c r="D88" t="s">
        <v>41</v>
      </c>
      <c r="E88" t="s">
        <v>33</v>
      </c>
      <c r="F88" t="s">
        <v>33</v>
      </c>
      <c r="G88" t="s">
        <v>35</v>
      </c>
      <c r="H88">
        <v>1001</v>
      </c>
      <c r="I88" t="s">
        <v>107</v>
      </c>
      <c r="J88" t="s">
        <v>108</v>
      </c>
      <c r="K88">
        <v>150</v>
      </c>
      <c r="L88" t="s">
        <v>114</v>
      </c>
      <c r="M88" t="s">
        <v>35</v>
      </c>
      <c r="O88" s="5">
        <v>33687</v>
      </c>
      <c r="P88" s="6">
        <v>43389.565833333334</v>
      </c>
      <c r="Q88">
        <v>47.98</v>
      </c>
      <c r="R88" t="s">
        <v>45</v>
      </c>
      <c r="W88">
        <v>2</v>
      </c>
    </row>
    <row r="89" spans="1:23" x14ac:dyDescent="0.25">
      <c r="A89">
        <v>106113</v>
      </c>
      <c r="B89">
        <v>1984</v>
      </c>
      <c r="C89" t="s">
        <v>31</v>
      </c>
      <c r="D89" t="s">
        <v>41</v>
      </c>
      <c r="E89" t="s">
        <v>33</v>
      </c>
      <c r="F89" t="s">
        <v>33</v>
      </c>
      <c r="G89" t="s">
        <v>35</v>
      </c>
      <c r="H89">
        <v>1001</v>
      </c>
      <c r="I89" t="s">
        <v>129</v>
      </c>
      <c r="J89" t="s">
        <v>88</v>
      </c>
      <c r="K89">
        <v>400</v>
      </c>
      <c r="L89" t="s">
        <v>58</v>
      </c>
      <c r="M89" t="s">
        <v>35</v>
      </c>
      <c r="O89" s="5">
        <v>33689</v>
      </c>
      <c r="P89" s="6">
        <v>40484.486006944448</v>
      </c>
      <c r="Q89">
        <v>193.72</v>
      </c>
      <c r="S89" t="s">
        <v>74</v>
      </c>
      <c r="V89">
        <v>0</v>
      </c>
      <c r="W89">
        <v>1</v>
      </c>
    </row>
    <row r="90" spans="1:23" x14ac:dyDescent="0.25">
      <c r="A90">
        <v>106749</v>
      </c>
      <c r="B90">
        <v>1980</v>
      </c>
      <c r="C90" t="s">
        <v>122</v>
      </c>
      <c r="D90" t="s">
        <v>65</v>
      </c>
      <c r="E90" t="s">
        <v>33</v>
      </c>
      <c r="F90" t="s">
        <v>33</v>
      </c>
      <c r="G90" t="s">
        <v>35</v>
      </c>
      <c r="H90">
        <v>1001</v>
      </c>
      <c r="I90" t="s">
        <v>129</v>
      </c>
      <c r="J90" t="s">
        <v>108</v>
      </c>
      <c r="K90">
        <v>200</v>
      </c>
      <c r="L90" t="s">
        <v>81</v>
      </c>
      <c r="M90" t="s">
        <v>35</v>
      </c>
      <c r="O90" s="5">
        <v>33806</v>
      </c>
      <c r="P90" s="6">
        <v>42510.503449074073</v>
      </c>
      <c r="Q90">
        <v>16.8</v>
      </c>
      <c r="R90" t="s">
        <v>45</v>
      </c>
      <c r="W90">
        <v>2</v>
      </c>
    </row>
    <row r="91" spans="1:23" x14ac:dyDescent="0.25">
      <c r="A91">
        <v>111278</v>
      </c>
      <c r="B91">
        <v>1973</v>
      </c>
      <c r="C91" t="s">
        <v>40</v>
      </c>
      <c r="D91" t="s">
        <v>41</v>
      </c>
      <c r="E91" t="s">
        <v>33</v>
      </c>
      <c r="F91" t="s">
        <v>33</v>
      </c>
      <c r="G91" t="s">
        <v>35</v>
      </c>
      <c r="H91">
        <v>1001</v>
      </c>
      <c r="I91" t="s">
        <v>130</v>
      </c>
      <c r="J91" t="s">
        <v>131</v>
      </c>
      <c r="K91">
        <v>160</v>
      </c>
      <c r="L91" t="s">
        <v>95</v>
      </c>
      <c r="M91" t="s">
        <v>35</v>
      </c>
      <c r="O91" s="5">
        <v>33695</v>
      </c>
      <c r="P91" s="6">
        <v>42625.400127314817</v>
      </c>
      <c r="Q91">
        <v>56.06</v>
      </c>
      <c r="R91" t="s">
        <v>45</v>
      </c>
      <c r="W91">
        <v>2</v>
      </c>
    </row>
    <row r="92" spans="1:23" x14ac:dyDescent="0.25">
      <c r="A92">
        <v>111632</v>
      </c>
      <c r="B92">
        <v>1972</v>
      </c>
      <c r="C92" t="s">
        <v>31</v>
      </c>
      <c r="D92" t="s">
        <v>65</v>
      </c>
      <c r="E92" t="s">
        <v>33</v>
      </c>
      <c r="F92" t="s">
        <v>33</v>
      </c>
      <c r="G92" t="s">
        <v>35</v>
      </c>
      <c r="H92">
        <v>1001</v>
      </c>
      <c r="I92" t="s">
        <v>132</v>
      </c>
      <c r="J92" t="s">
        <v>133</v>
      </c>
      <c r="K92">
        <v>160</v>
      </c>
      <c r="L92" t="s">
        <v>58</v>
      </c>
      <c r="M92" t="s">
        <v>35</v>
      </c>
      <c r="O92" s="5">
        <v>33697</v>
      </c>
      <c r="P92" s="6">
        <v>40484.480543981481</v>
      </c>
      <c r="Q92">
        <v>186.77</v>
      </c>
      <c r="S92" t="s">
        <v>134</v>
      </c>
      <c r="V92">
        <v>0</v>
      </c>
      <c r="W92">
        <v>1</v>
      </c>
    </row>
    <row r="93" spans="1:23" x14ac:dyDescent="0.25">
      <c r="A93">
        <v>111639</v>
      </c>
      <c r="B93">
        <v>1972</v>
      </c>
      <c r="C93" t="s">
        <v>31</v>
      </c>
      <c r="D93" t="s">
        <v>65</v>
      </c>
      <c r="E93" t="s">
        <v>33</v>
      </c>
      <c r="F93" t="s">
        <v>33</v>
      </c>
      <c r="G93" t="s">
        <v>35</v>
      </c>
      <c r="H93">
        <v>1001</v>
      </c>
      <c r="I93" t="s">
        <v>132</v>
      </c>
      <c r="J93" t="s">
        <v>133</v>
      </c>
      <c r="K93">
        <v>110</v>
      </c>
      <c r="L93" t="s">
        <v>95</v>
      </c>
      <c r="M93" t="s">
        <v>35</v>
      </c>
      <c r="O93" s="5">
        <v>33697</v>
      </c>
      <c r="P93" s="6">
        <v>40484.480810185189</v>
      </c>
      <c r="Q93">
        <v>202.26</v>
      </c>
      <c r="S93" t="s">
        <v>134</v>
      </c>
      <c r="V93">
        <v>0</v>
      </c>
      <c r="W93">
        <v>1</v>
      </c>
    </row>
    <row r="94" spans="1:23" x14ac:dyDescent="0.25">
      <c r="A94">
        <v>112147</v>
      </c>
      <c r="B94">
        <v>1970</v>
      </c>
      <c r="C94" t="s">
        <v>31</v>
      </c>
      <c r="D94" t="s">
        <v>41</v>
      </c>
      <c r="E94" t="s">
        <v>33</v>
      </c>
      <c r="F94" t="s">
        <v>33</v>
      </c>
      <c r="G94" t="s">
        <v>35</v>
      </c>
      <c r="H94">
        <v>1001</v>
      </c>
      <c r="I94" t="s">
        <v>47</v>
      </c>
      <c r="J94" t="s">
        <v>124</v>
      </c>
      <c r="K94">
        <v>200</v>
      </c>
      <c r="L94" t="s">
        <v>95</v>
      </c>
      <c r="M94" t="s">
        <v>35</v>
      </c>
      <c r="O94" s="5">
        <v>33696</v>
      </c>
      <c r="P94" s="6">
        <v>40484.463553240741</v>
      </c>
      <c r="Q94">
        <v>119.76</v>
      </c>
      <c r="S94" t="s">
        <v>115</v>
      </c>
      <c r="V94">
        <v>0</v>
      </c>
      <c r="W94">
        <v>1</v>
      </c>
    </row>
    <row r="95" spans="1:23" x14ac:dyDescent="0.25">
      <c r="A95">
        <v>113850</v>
      </c>
      <c r="B95">
        <v>1969</v>
      </c>
      <c r="C95" t="s">
        <v>40</v>
      </c>
      <c r="D95" t="s">
        <v>41</v>
      </c>
      <c r="E95" t="s">
        <v>33</v>
      </c>
      <c r="F95" t="s">
        <v>33</v>
      </c>
      <c r="G95" t="s">
        <v>35</v>
      </c>
      <c r="H95">
        <v>1001</v>
      </c>
      <c r="I95" t="s">
        <v>135</v>
      </c>
      <c r="J95" t="s">
        <v>136</v>
      </c>
      <c r="K95">
        <v>225</v>
      </c>
      <c r="L95" t="s">
        <v>58</v>
      </c>
      <c r="M95" t="s">
        <v>35</v>
      </c>
      <c r="O95" s="5">
        <v>33700</v>
      </c>
      <c r="P95" s="6">
        <v>41295.483148148145</v>
      </c>
      <c r="Q95">
        <v>224.28</v>
      </c>
      <c r="R95" t="s">
        <v>45</v>
      </c>
      <c r="W95">
        <v>2</v>
      </c>
    </row>
    <row r="96" spans="1:23" x14ac:dyDescent="0.25">
      <c r="A96">
        <v>114070</v>
      </c>
      <c r="B96">
        <v>1984</v>
      </c>
      <c r="C96" t="s">
        <v>40</v>
      </c>
      <c r="D96" t="s">
        <v>65</v>
      </c>
      <c r="E96" t="s">
        <v>33</v>
      </c>
      <c r="F96" t="s">
        <v>33</v>
      </c>
      <c r="G96" t="s">
        <v>35</v>
      </c>
      <c r="H96">
        <v>1001</v>
      </c>
      <c r="I96" t="s">
        <v>68</v>
      </c>
      <c r="J96" t="s">
        <v>131</v>
      </c>
      <c r="K96">
        <v>200</v>
      </c>
      <c r="L96" t="s">
        <v>58</v>
      </c>
      <c r="M96" t="s">
        <v>35</v>
      </c>
      <c r="O96" s="5">
        <v>33701</v>
      </c>
      <c r="P96" s="5">
        <v>41933</v>
      </c>
      <c r="Q96">
        <v>189.23</v>
      </c>
      <c r="R96" t="s">
        <v>45</v>
      </c>
      <c r="W96">
        <v>2</v>
      </c>
    </row>
    <row r="97" spans="1:23" x14ac:dyDescent="0.25">
      <c r="A97">
        <v>114105</v>
      </c>
      <c r="B97">
        <v>1980</v>
      </c>
      <c r="C97" t="s">
        <v>31</v>
      </c>
      <c r="D97" t="s">
        <v>65</v>
      </c>
      <c r="E97" t="s">
        <v>33</v>
      </c>
      <c r="F97" t="s">
        <v>33</v>
      </c>
      <c r="G97" t="s">
        <v>35</v>
      </c>
      <c r="H97">
        <v>1001</v>
      </c>
      <c r="I97" t="s">
        <v>137</v>
      </c>
      <c r="J97" t="s">
        <v>133</v>
      </c>
      <c r="K97">
        <v>140</v>
      </c>
      <c r="L97" t="s">
        <v>58</v>
      </c>
      <c r="M97" t="s">
        <v>35</v>
      </c>
      <c r="O97" s="5">
        <v>33701</v>
      </c>
      <c r="P97" s="5">
        <v>41296</v>
      </c>
      <c r="Q97">
        <v>41.01</v>
      </c>
      <c r="S97" t="s">
        <v>134</v>
      </c>
      <c r="V97">
        <v>0</v>
      </c>
      <c r="W97">
        <v>1</v>
      </c>
    </row>
    <row r="98" spans="1:23" x14ac:dyDescent="0.25">
      <c r="A98">
        <v>114857</v>
      </c>
      <c r="B98">
        <v>1979</v>
      </c>
      <c r="C98" t="s">
        <v>51</v>
      </c>
      <c r="D98" t="s">
        <v>41</v>
      </c>
      <c r="E98" t="s">
        <v>33</v>
      </c>
      <c r="F98" t="s">
        <v>33</v>
      </c>
      <c r="G98" t="s">
        <v>35</v>
      </c>
      <c r="H98">
        <v>1001</v>
      </c>
      <c r="I98" t="s">
        <v>137</v>
      </c>
      <c r="J98" t="s">
        <v>69</v>
      </c>
      <c r="K98">
        <v>225</v>
      </c>
      <c r="L98" t="s">
        <v>58</v>
      </c>
      <c r="M98" t="s">
        <v>35</v>
      </c>
      <c r="O98" s="5">
        <v>33701</v>
      </c>
      <c r="P98" s="6">
        <v>42282.647766203707</v>
      </c>
      <c r="Q98">
        <v>1598.34</v>
      </c>
      <c r="R98" t="s">
        <v>50</v>
      </c>
      <c r="V98">
        <v>1</v>
      </c>
      <c r="W98">
        <v>2</v>
      </c>
    </row>
    <row r="99" spans="1:23" x14ac:dyDescent="0.25">
      <c r="A99">
        <v>114858</v>
      </c>
      <c r="B99">
        <v>1979</v>
      </c>
      <c r="C99" t="s">
        <v>31</v>
      </c>
      <c r="D99" t="s">
        <v>41</v>
      </c>
      <c r="E99" t="s">
        <v>33</v>
      </c>
      <c r="F99" t="s">
        <v>33</v>
      </c>
      <c r="G99" t="s">
        <v>35</v>
      </c>
      <c r="H99">
        <v>1001</v>
      </c>
      <c r="I99" t="s">
        <v>137</v>
      </c>
      <c r="J99" t="s">
        <v>133</v>
      </c>
      <c r="K99">
        <v>250</v>
      </c>
      <c r="L99" t="s">
        <v>58</v>
      </c>
      <c r="M99" t="s">
        <v>35</v>
      </c>
      <c r="O99" s="5">
        <v>33701</v>
      </c>
      <c r="P99" s="6">
        <v>42720.361342592594</v>
      </c>
      <c r="Q99">
        <v>1578.75</v>
      </c>
      <c r="S99" t="s">
        <v>134</v>
      </c>
      <c r="V99">
        <v>0</v>
      </c>
      <c r="W99">
        <v>1</v>
      </c>
    </row>
    <row r="100" spans="1:23" x14ac:dyDescent="0.25">
      <c r="A100">
        <v>118123</v>
      </c>
      <c r="B100">
        <v>1984</v>
      </c>
      <c r="C100" t="s">
        <v>31</v>
      </c>
      <c r="D100" t="s">
        <v>65</v>
      </c>
      <c r="E100" t="s">
        <v>33</v>
      </c>
      <c r="F100" t="s">
        <v>33</v>
      </c>
      <c r="G100" t="s">
        <v>35</v>
      </c>
      <c r="H100">
        <v>1001</v>
      </c>
      <c r="I100" t="s">
        <v>99</v>
      </c>
      <c r="J100" t="s">
        <v>120</v>
      </c>
      <c r="K100">
        <v>63</v>
      </c>
      <c r="L100" t="s">
        <v>95</v>
      </c>
      <c r="M100" t="s">
        <v>35</v>
      </c>
      <c r="O100" s="5">
        <v>33702</v>
      </c>
      <c r="P100" s="6">
        <v>40484.468946759262</v>
      </c>
      <c r="Q100">
        <v>399.09</v>
      </c>
      <c r="S100" t="s">
        <v>138</v>
      </c>
      <c r="V100">
        <v>0</v>
      </c>
      <c r="W100">
        <v>1</v>
      </c>
    </row>
    <row r="101" spans="1:23" x14ac:dyDescent="0.25">
      <c r="A101">
        <v>118124</v>
      </c>
      <c r="B101">
        <v>1991</v>
      </c>
      <c r="C101" t="s">
        <v>31</v>
      </c>
      <c r="D101" t="s">
        <v>65</v>
      </c>
      <c r="E101" t="s">
        <v>33</v>
      </c>
      <c r="F101" t="s">
        <v>33</v>
      </c>
      <c r="G101" t="s">
        <v>35</v>
      </c>
      <c r="H101">
        <v>1001</v>
      </c>
      <c r="I101" t="s">
        <v>99</v>
      </c>
      <c r="J101" t="s">
        <v>120</v>
      </c>
      <c r="K101">
        <v>63</v>
      </c>
      <c r="L101" t="s">
        <v>49</v>
      </c>
      <c r="M101" t="s">
        <v>35</v>
      </c>
      <c r="O101" s="5">
        <v>33702</v>
      </c>
      <c r="P101" s="6">
        <v>43193.467847222222</v>
      </c>
      <c r="Q101">
        <v>80.849999999999994</v>
      </c>
      <c r="S101" t="s">
        <v>138</v>
      </c>
      <c r="V101">
        <v>0</v>
      </c>
      <c r="W101">
        <v>1</v>
      </c>
    </row>
    <row r="102" spans="1:23" x14ac:dyDescent="0.25">
      <c r="A102">
        <v>118132</v>
      </c>
      <c r="C102" t="s">
        <v>31</v>
      </c>
      <c r="D102" t="s">
        <v>65</v>
      </c>
      <c r="E102" t="s">
        <v>33</v>
      </c>
      <c r="F102" t="s">
        <v>33</v>
      </c>
      <c r="G102" t="s">
        <v>35</v>
      </c>
      <c r="H102">
        <v>1001</v>
      </c>
      <c r="I102" t="s">
        <v>99</v>
      </c>
      <c r="J102" t="s">
        <v>120</v>
      </c>
      <c r="K102">
        <v>110</v>
      </c>
      <c r="L102" t="s">
        <v>58</v>
      </c>
      <c r="M102" t="s">
        <v>35</v>
      </c>
      <c r="O102" s="5">
        <v>33702</v>
      </c>
      <c r="P102" s="6">
        <v>40484.466932870368</v>
      </c>
      <c r="Q102">
        <v>563.54</v>
      </c>
      <c r="S102" t="s">
        <v>138</v>
      </c>
      <c r="V102">
        <v>0</v>
      </c>
      <c r="W102">
        <v>1</v>
      </c>
    </row>
    <row r="103" spans="1:23" x14ac:dyDescent="0.25">
      <c r="A103">
        <v>119447</v>
      </c>
      <c r="B103">
        <v>1981</v>
      </c>
      <c r="C103" t="s">
        <v>46</v>
      </c>
      <c r="D103" t="s">
        <v>41</v>
      </c>
      <c r="E103" t="s">
        <v>33</v>
      </c>
      <c r="F103" t="s">
        <v>33</v>
      </c>
      <c r="G103" t="s">
        <v>35</v>
      </c>
      <c r="H103">
        <v>1001</v>
      </c>
      <c r="I103" t="s">
        <v>139</v>
      </c>
      <c r="J103" t="s">
        <v>69</v>
      </c>
      <c r="K103">
        <v>200</v>
      </c>
      <c r="L103" t="s">
        <v>49</v>
      </c>
      <c r="M103" t="s">
        <v>35</v>
      </c>
      <c r="O103" s="5">
        <v>33703</v>
      </c>
      <c r="P103" s="5">
        <v>36906</v>
      </c>
      <c r="Q103">
        <v>110.1</v>
      </c>
      <c r="R103" t="s">
        <v>50</v>
      </c>
      <c r="T103" t="s">
        <v>140</v>
      </c>
      <c r="W103">
        <v>2</v>
      </c>
    </row>
    <row r="104" spans="1:23" x14ac:dyDescent="0.25">
      <c r="A104">
        <v>119449</v>
      </c>
      <c r="B104">
        <v>1981</v>
      </c>
      <c r="C104" t="s">
        <v>46</v>
      </c>
      <c r="D104" t="s">
        <v>41</v>
      </c>
      <c r="E104" t="s">
        <v>33</v>
      </c>
      <c r="F104" t="s">
        <v>33</v>
      </c>
      <c r="G104" t="s">
        <v>35</v>
      </c>
      <c r="H104">
        <v>1001</v>
      </c>
      <c r="I104" t="s">
        <v>139</v>
      </c>
      <c r="J104" t="s">
        <v>69</v>
      </c>
      <c r="K104">
        <v>200</v>
      </c>
      <c r="L104" t="s">
        <v>49</v>
      </c>
      <c r="M104" t="s">
        <v>35</v>
      </c>
      <c r="O104" s="5">
        <v>33703</v>
      </c>
      <c r="P104" s="6">
        <v>42433.488564814812</v>
      </c>
      <c r="Q104">
        <v>62.78</v>
      </c>
      <c r="R104" t="s">
        <v>50</v>
      </c>
      <c r="T104" t="s">
        <v>140</v>
      </c>
      <c r="W104">
        <v>2</v>
      </c>
    </row>
    <row r="105" spans="1:23" x14ac:dyDescent="0.25">
      <c r="A105">
        <v>119450</v>
      </c>
      <c r="B105">
        <v>1981</v>
      </c>
      <c r="C105" t="s">
        <v>46</v>
      </c>
      <c r="D105" t="s">
        <v>41</v>
      </c>
      <c r="E105" t="s">
        <v>33</v>
      </c>
      <c r="F105" t="s">
        <v>33</v>
      </c>
      <c r="G105" t="s">
        <v>35</v>
      </c>
      <c r="H105">
        <v>1001</v>
      </c>
      <c r="I105" t="s">
        <v>139</v>
      </c>
      <c r="J105" t="s">
        <v>69</v>
      </c>
      <c r="K105">
        <v>200</v>
      </c>
      <c r="L105" t="s">
        <v>49</v>
      </c>
      <c r="M105" t="s">
        <v>35</v>
      </c>
      <c r="O105" s="5">
        <v>33703</v>
      </c>
      <c r="P105" s="5">
        <v>36906</v>
      </c>
      <c r="Q105">
        <v>96.23</v>
      </c>
      <c r="R105" t="s">
        <v>50</v>
      </c>
      <c r="T105" t="s">
        <v>140</v>
      </c>
      <c r="W105">
        <v>2</v>
      </c>
    </row>
    <row r="106" spans="1:23" x14ac:dyDescent="0.25">
      <c r="A106">
        <v>119456</v>
      </c>
      <c r="B106">
        <v>1981</v>
      </c>
      <c r="C106" t="s">
        <v>46</v>
      </c>
      <c r="D106" t="s">
        <v>41</v>
      </c>
      <c r="E106" t="s">
        <v>33</v>
      </c>
      <c r="F106" t="s">
        <v>33</v>
      </c>
      <c r="G106" t="s">
        <v>35</v>
      </c>
      <c r="H106">
        <v>1001</v>
      </c>
      <c r="I106" t="s">
        <v>139</v>
      </c>
      <c r="J106" t="s">
        <v>69</v>
      </c>
      <c r="K106">
        <v>200</v>
      </c>
      <c r="L106" t="s">
        <v>49</v>
      </c>
      <c r="M106" t="s">
        <v>35</v>
      </c>
      <c r="O106" s="5">
        <v>33703</v>
      </c>
      <c r="P106" s="5">
        <v>36906</v>
      </c>
      <c r="Q106">
        <v>47.44</v>
      </c>
      <c r="R106" t="s">
        <v>50</v>
      </c>
      <c r="T106" t="s">
        <v>140</v>
      </c>
      <c r="W106">
        <v>2</v>
      </c>
    </row>
    <row r="107" spans="1:23" x14ac:dyDescent="0.25">
      <c r="A107">
        <v>119458</v>
      </c>
      <c r="B107">
        <v>1981</v>
      </c>
      <c r="C107" t="s">
        <v>46</v>
      </c>
      <c r="D107" t="s">
        <v>41</v>
      </c>
      <c r="E107" t="s">
        <v>33</v>
      </c>
      <c r="F107" t="s">
        <v>33</v>
      </c>
      <c r="G107" t="s">
        <v>35</v>
      </c>
      <c r="H107">
        <v>1001</v>
      </c>
      <c r="I107" t="s">
        <v>139</v>
      </c>
      <c r="J107" t="s">
        <v>69</v>
      </c>
      <c r="K107">
        <v>200</v>
      </c>
      <c r="L107" t="s">
        <v>49</v>
      </c>
      <c r="M107" t="s">
        <v>35</v>
      </c>
      <c r="O107" s="5">
        <v>33703</v>
      </c>
      <c r="P107" s="5">
        <v>36906</v>
      </c>
      <c r="Q107">
        <v>43.12</v>
      </c>
      <c r="R107" t="s">
        <v>50</v>
      </c>
      <c r="T107" t="s">
        <v>140</v>
      </c>
      <c r="W107">
        <v>2</v>
      </c>
    </row>
    <row r="108" spans="1:23" x14ac:dyDescent="0.25">
      <c r="A108">
        <v>120477</v>
      </c>
      <c r="B108">
        <v>1975</v>
      </c>
      <c r="C108" t="s">
        <v>40</v>
      </c>
      <c r="D108" t="s">
        <v>41</v>
      </c>
      <c r="E108" t="s">
        <v>33</v>
      </c>
      <c r="F108" t="s">
        <v>33</v>
      </c>
      <c r="G108" t="s">
        <v>35</v>
      </c>
      <c r="H108">
        <v>1001</v>
      </c>
      <c r="I108" t="s">
        <v>141</v>
      </c>
      <c r="J108" t="s">
        <v>69</v>
      </c>
      <c r="K108">
        <v>400</v>
      </c>
      <c r="L108" t="s">
        <v>58</v>
      </c>
      <c r="M108" t="s">
        <v>35</v>
      </c>
      <c r="O108" s="5">
        <v>33717</v>
      </c>
      <c r="P108" s="6">
        <v>42802.721620370372</v>
      </c>
      <c r="Q108">
        <v>173.62</v>
      </c>
      <c r="R108" t="s">
        <v>45</v>
      </c>
      <c r="W108">
        <v>2</v>
      </c>
    </row>
    <row r="109" spans="1:23" x14ac:dyDescent="0.25">
      <c r="A109">
        <v>124626</v>
      </c>
      <c r="B109">
        <v>1950</v>
      </c>
      <c r="C109" t="s">
        <v>31</v>
      </c>
      <c r="D109" t="s">
        <v>65</v>
      </c>
      <c r="E109" t="s">
        <v>33</v>
      </c>
      <c r="F109" t="s">
        <v>33</v>
      </c>
      <c r="G109" t="s">
        <v>35</v>
      </c>
      <c r="H109">
        <v>1001</v>
      </c>
      <c r="I109" t="s">
        <v>47</v>
      </c>
      <c r="J109" t="s">
        <v>70</v>
      </c>
      <c r="K109">
        <v>110</v>
      </c>
      <c r="L109" t="s">
        <v>81</v>
      </c>
      <c r="M109" t="s">
        <v>35</v>
      </c>
      <c r="O109" s="5">
        <v>33745</v>
      </c>
      <c r="P109" s="6">
        <v>42653.538807870369</v>
      </c>
      <c r="Q109">
        <v>198.77</v>
      </c>
      <c r="S109" t="s">
        <v>71</v>
      </c>
      <c r="V109">
        <v>0</v>
      </c>
      <c r="W109">
        <v>1</v>
      </c>
    </row>
    <row r="110" spans="1:23" x14ac:dyDescent="0.25">
      <c r="A110">
        <v>128060</v>
      </c>
      <c r="B110">
        <v>1970</v>
      </c>
      <c r="C110" t="s">
        <v>40</v>
      </c>
      <c r="D110" t="s">
        <v>41</v>
      </c>
      <c r="E110" t="s">
        <v>33</v>
      </c>
      <c r="F110" t="s">
        <v>33</v>
      </c>
      <c r="G110" t="s">
        <v>35</v>
      </c>
      <c r="H110">
        <v>1001</v>
      </c>
      <c r="I110" t="s">
        <v>142</v>
      </c>
      <c r="J110" t="s">
        <v>143</v>
      </c>
      <c r="K110">
        <v>280</v>
      </c>
      <c r="L110" t="s">
        <v>49</v>
      </c>
      <c r="M110" t="s">
        <v>35</v>
      </c>
      <c r="O110" s="5">
        <v>33788</v>
      </c>
      <c r="P110" s="5">
        <v>41303</v>
      </c>
      <c r="Q110">
        <v>230.91</v>
      </c>
      <c r="R110" t="s">
        <v>45</v>
      </c>
      <c r="W110">
        <v>2</v>
      </c>
    </row>
    <row r="111" spans="1:23" x14ac:dyDescent="0.25">
      <c r="A111">
        <v>128118</v>
      </c>
      <c r="B111">
        <v>1970</v>
      </c>
      <c r="C111" t="s">
        <v>40</v>
      </c>
      <c r="D111" t="s">
        <v>41</v>
      </c>
      <c r="E111" t="s">
        <v>33</v>
      </c>
      <c r="F111" t="s">
        <v>33</v>
      </c>
      <c r="G111" t="s">
        <v>35</v>
      </c>
      <c r="H111">
        <v>1001</v>
      </c>
      <c r="I111" t="s">
        <v>144</v>
      </c>
      <c r="J111" t="s">
        <v>143</v>
      </c>
      <c r="K111">
        <v>315</v>
      </c>
      <c r="L111" t="s">
        <v>95</v>
      </c>
      <c r="M111" t="s">
        <v>35</v>
      </c>
      <c r="O111" s="5">
        <v>33788</v>
      </c>
      <c r="P111" s="6">
        <v>42594.52103009259</v>
      </c>
      <c r="Q111">
        <v>5.54</v>
      </c>
      <c r="R111" t="s">
        <v>45</v>
      </c>
      <c r="W111">
        <v>2</v>
      </c>
    </row>
    <row r="112" spans="1:23" x14ac:dyDescent="0.25">
      <c r="A112">
        <v>128128</v>
      </c>
      <c r="B112">
        <v>1987</v>
      </c>
      <c r="C112" t="s">
        <v>64</v>
      </c>
      <c r="D112" t="s">
        <v>65</v>
      </c>
      <c r="E112" t="s">
        <v>33</v>
      </c>
      <c r="F112" t="s">
        <v>33</v>
      </c>
      <c r="G112" t="s">
        <v>35</v>
      </c>
      <c r="H112">
        <v>1001</v>
      </c>
      <c r="I112" t="s">
        <v>145</v>
      </c>
      <c r="J112" t="s">
        <v>143</v>
      </c>
      <c r="K112">
        <v>315</v>
      </c>
      <c r="L112" t="s">
        <v>95</v>
      </c>
      <c r="M112" t="s">
        <v>35</v>
      </c>
      <c r="O112" s="5">
        <v>33788</v>
      </c>
      <c r="P112" s="6">
        <v>43362.474999999999</v>
      </c>
      <c r="Q112">
        <v>83.49</v>
      </c>
      <c r="W112">
        <v>4</v>
      </c>
    </row>
    <row r="113" spans="1:23" x14ac:dyDescent="0.25">
      <c r="A113">
        <v>140180</v>
      </c>
      <c r="B113">
        <v>1990</v>
      </c>
      <c r="C113" t="s">
        <v>78</v>
      </c>
      <c r="D113" t="s">
        <v>41</v>
      </c>
      <c r="E113" t="s">
        <v>33</v>
      </c>
      <c r="F113" t="s">
        <v>33</v>
      </c>
      <c r="G113" t="s">
        <v>35</v>
      </c>
      <c r="H113">
        <v>1001</v>
      </c>
      <c r="I113" t="s">
        <v>56</v>
      </c>
      <c r="J113" t="s">
        <v>77</v>
      </c>
      <c r="K113">
        <v>630</v>
      </c>
      <c r="L113" t="s">
        <v>146</v>
      </c>
      <c r="M113" t="s">
        <v>35</v>
      </c>
      <c r="O113" s="5">
        <v>33911</v>
      </c>
      <c r="P113" s="6">
        <v>41240.718564814815</v>
      </c>
      <c r="Q113">
        <v>471.16</v>
      </c>
      <c r="R113" t="s">
        <v>50</v>
      </c>
      <c r="V113">
        <v>0</v>
      </c>
      <c r="W113">
        <v>2</v>
      </c>
    </row>
    <row r="114" spans="1:23" x14ac:dyDescent="0.25">
      <c r="A114">
        <v>141654</v>
      </c>
      <c r="B114">
        <v>1970</v>
      </c>
      <c r="C114" t="s">
        <v>122</v>
      </c>
      <c r="D114" t="s">
        <v>41</v>
      </c>
      <c r="E114" t="s">
        <v>33</v>
      </c>
      <c r="F114" t="s">
        <v>33</v>
      </c>
      <c r="G114" t="s">
        <v>35</v>
      </c>
      <c r="H114">
        <v>1001</v>
      </c>
      <c r="I114" t="s">
        <v>144</v>
      </c>
      <c r="J114" t="s">
        <v>143</v>
      </c>
      <c r="K114">
        <v>315</v>
      </c>
      <c r="L114" t="s">
        <v>95</v>
      </c>
      <c r="M114" t="s">
        <v>35</v>
      </c>
      <c r="O114" s="5">
        <v>33914</v>
      </c>
      <c r="P114" s="6">
        <v>41921.860949074071</v>
      </c>
      <c r="Q114">
        <v>136.82</v>
      </c>
      <c r="R114" t="s">
        <v>45</v>
      </c>
      <c r="W114">
        <v>2</v>
      </c>
    </row>
    <row r="115" spans="1:23" x14ac:dyDescent="0.25">
      <c r="A115">
        <v>141655</v>
      </c>
      <c r="B115">
        <v>1970</v>
      </c>
      <c r="C115" t="s">
        <v>40</v>
      </c>
      <c r="D115" t="s">
        <v>41</v>
      </c>
      <c r="E115" t="s">
        <v>33</v>
      </c>
      <c r="F115" t="s">
        <v>33</v>
      </c>
      <c r="G115" t="s">
        <v>35</v>
      </c>
      <c r="H115">
        <v>1001</v>
      </c>
      <c r="I115" t="s">
        <v>145</v>
      </c>
      <c r="J115" t="s">
        <v>143</v>
      </c>
      <c r="K115">
        <v>400</v>
      </c>
      <c r="L115" t="s">
        <v>95</v>
      </c>
      <c r="M115" t="s">
        <v>35</v>
      </c>
      <c r="O115" s="5">
        <v>33914</v>
      </c>
      <c r="P115" s="6">
        <v>41295.518391203703</v>
      </c>
      <c r="Q115">
        <v>203.22</v>
      </c>
      <c r="R115" t="s">
        <v>45</v>
      </c>
      <c r="W115">
        <v>2</v>
      </c>
    </row>
    <row r="116" spans="1:23" x14ac:dyDescent="0.25">
      <c r="A116">
        <v>142000</v>
      </c>
      <c r="B116">
        <v>1978</v>
      </c>
      <c r="C116" t="s">
        <v>40</v>
      </c>
      <c r="D116" t="s">
        <v>41</v>
      </c>
      <c r="E116" t="s">
        <v>33</v>
      </c>
      <c r="F116" t="s">
        <v>33</v>
      </c>
      <c r="G116" t="s">
        <v>35</v>
      </c>
      <c r="H116">
        <v>1001</v>
      </c>
      <c r="I116" t="s">
        <v>147</v>
      </c>
      <c r="J116" t="s">
        <v>53</v>
      </c>
      <c r="K116">
        <v>400</v>
      </c>
      <c r="L116" t="s">
        <v>76</v>
      </c>
      <c r="M116" t="s">
        <v>35</v>
      </c>
      <c r="O116" s="5">
        <v>33919</v>
      </c>
      <c r="P116" s="6">
        <v>41352.704942129632</v>
      </c>
      <c r="Q116">
        <v>52.48</v>
      </c>
      <c r="R116" t="s">
        <v>45</v>
      </c>
      <c r="W116">
        <v>2</v>
      </c>
    </row>
    <row r="117" spans="1:23" x14ac:dyDescent="0.25">
      <c r="A117">
        <v>142543</v>
      </c>
      <c r="B117">
        <v>1973</v>
      </c>
      <c r="C117" t="s">
        <v>31</v>
      </c>
      <c r="D117" t="s">
        <v>65</v>
      </c>
      <c r="E117" t="s">
        <v>33</v>
      </c>
      <c r="F117" t="s">
        <v>33</v>
      </c>
      <c r="G117" t="s">
        <v>35</v>
      </c>
      <c r="H117">
        <v>1001</v>
      </c>
      <c r="I117" t="s">
        <v>52</v>
      </c>
      <c r="J117" t="s">
        <v>113</v>
      </c>
      <c r="K117">
        <v>183</v>
      </c>
      <c r="L117" t="s">
        <v>58</v>
      </c>
      <c r="M117" t="s">
        <v>35</v>
      </c>
      <c r="O117" s="5">
        <v>33920</v>
      </c>
      <c r="P117" s="6">
        <v>40483.545810185184</v>
      </c>
      <c r="Q117">
        <v>162.82</v>
      </c>
      <c r="S117" t="s">
        <v>148</v>
      </c>
      <c r="V117">
        <v>0</v>
      </c>
      <c r="W117">
        <v>1</v>
      </c>
    </row>
    <row r="118" spans="1:23" x14ac:dyDescent="0.25">
      <c r="A118">
        <v>144697</v>
      </c>
      <c r="B118">
        <v>1991</v>
      </c>
      <c r="C118" t="s">
        <v>51</v>
      </c>
      <c r="D118" t="s">
        <v>41</v>
      </c>
      <c r="E118" t="s">
        <v>33</v>
      </c>
      <c r="F118" t="s">
        <v>33</v>
      </c>
      <c r="G118" t="s">
        <v>35</v>
      </c>
      <c r="H118">
        <v>1001</v>
      </c>
      <c r="I118" t="s">
        <v>145</v>
      </c>
      <c r="J118" t="s">
        <v>143</v>
      </c>
      <c r="K118">
        <v>160</v>
      </c>
      <c r="L118" t="s">
        <v>49</v>
      </c>
      <c r="M118" t="s">
        <v>35</v>
      </c>
      <c r="O118" s="5">
        <v>33934</v>
      </c>
      <c r="P118" s="6">
        <v>41239.433020833334</v>
      </c>
      <c r="Q118">
        <v>136.6</v>
      </c>
      <c r="R118" t="s">
        <v>50</v>
      </c>
      <c r="V118">
        <v>0</v>
      </c>
      <c r="W118">
        <v>2</v>
      </c>
    </row>
    <row r="119" spans="1:23" x14ac:dyDescent="0.25">
      <c r="A119">
        <v>144853</v>
      </c>
      <c r="B119">
        <v>1992</v>
      </c>
      <c r="C119" t="s">
        <v>31</v>
      </c>
      <c r="D119" t="s">
        <v>65</v>
      </c>
      <c r="E119" t="s">
        <v>33</v>
      </c>
      <c r="F119" t="s">
        <v>33</v>
      </c>
      <c r="G119" t="s">
        <v>35</v>
      </c>
      <c r="H119">
        <v>1001</v>
      </c>
      <c r="I119" t="s">
        <v>99</v>
      </c>
      <c r="J119" t="s">
        <v>120</v>
      </c>
      <c r="K119">
        <v>63</v>
      </c>
      <c r="L119" t="s">
        <v>49</v>
      </c>
      <c r="M119" t="s">
        <v>35</v>
      </c>
      <c r="O119" s="5">
        <v>33935</v>
      </c>
      <c r="P119" s="6">
        <v>43167.376273148147</v>
      </c>
      <c r="Q119">
        <v>34.44</v>
      </c>
      <c r="S119" t="s">
        <v>138</v>
      </c>
      <c r="V119">
        <v>0</v>
      </c>
      <c r="W119">
        <v>1</v>
      </c>
    </row>
    <row r="120" spans="1:23" x14ac:dyDescent="0.25">
      <c r="A120">
        <v>146284</v>
      </c>
      <c r="B120">
        <v>1976</v>
      </c>
      <c r="C120" t="s">
        <v>40</v>
      </c>
      <c r="D120" t="s">
        <v>41</v>
      </c>
      <c r="E120" t="s">
        <v>33</v>
      </c>
      <c r="F120" t="s">
        <v>33</v>
      </c>
      <c r="G120" t="s">
        <v>35</v>
      </c>
      <c r="H120">
        <v>1001</v>
      </c>
      <c r="I120" t="s">
        <v>119</v>
      </c>
      <c r="J120" t="s">
        <v>75</v>
      </c>
      <c r="K120">
        <v>250</v>
      </c>
      <c r="L120" t="s">
        <v>58</v>
      </c>
      <c r="M120" t="s">
        <v>35</v>
      </c>
      <c r="O120" s="5">
        <v>33947</v>
      </c>
      <c r="P120" s="6">
        <v>42962.391956018517</v>
      </c>
      <c r="Q120">
        <v>28.56</v>
      </c>
      <c r="R120" t="s">
        <v>45</v>
      </c>
      <c r="W120">
        <v>2</v>
      </c>
    </row>
    <row r="121" spans="1:23" x14ac:dyDescent="0.25">
      <c r="A121">
        <v>148332</v>
      </c>
      <c r="B121">
        <v>1987</v>
      </c>
      <c r="C121" t="s">
        <v>40</v>
      </c>
      <c r="D121" t="s">
        <v>41</v>
      </c>
      <c r="E121" t="s">
        <v>33</v>
      </c>
      <c r="F121" t="s">
        <v>33</v>
      </c>
      <c r="G121" t="s">
        <v>35</v>
      </c>
      <c r="H121">
        <v>1001</v>
      </c>
      <c r="I121" t="s">
        <v>135</v>
      </c>
      <c r="J121" t="s">
        <v>136</v>
      </c>
      <c r="K121">
        <v>160</v>
      </c>
      <c r="L121" t="s">
        <v>49</v>
      </c>
      <c r="M121" t="s">
        <v>35</v>
      </c>
      <c r="O121" s="5">
        <v>33974</v>
      </c>
      <c r="P121" s="6">
        <v>41295.483263888891</v>
      </c>
      <c r="Q121">
        <v>46.97</v>
      </c>
      <c r="R121" t="s">
        <v>45</v>
      </c>
      <c r="W121">
        <v>2</v>
      </c>
    </row>
    <row r="122" spans="1:23" x14ac:dyDescent="0.25">
      <c r="A122">
        <v>149226</v>
      </c>
      <c r="B122">
        <v>1961</v>
      </c>
      <c r="C122" t="s">
        <v>40</v>
      </c>
      <c r="D122" t="s">
        <v>41</v>
      </c>
      <c r="E122" t="s">
        <v>33</v>
      </c>
      <c r="F122" t="s">
        <v>33</v>
      </c>
      <c r="G122" t="s">
        <v>35</v>
      </c>
      <c r="H122">
        <v>1001</v>
      </c>
      <c r="I122" t="s">
        <v>149</v>
      </c>
      <c r="J122" t="s">
        <v>69</v>
      </c>
      <c r="K122">
        <v>315</v>
      </c>
      <c r="L122" t="s">
        <v>49</v>
      </c>
      <c r="M122" t="s">
        <v>35</v>
      </c>
      <c r="O122" s="5">
        <v>34009</v>
      </c>
      <c r="P122" s="6">
        <v>42801.666377314818</v>
      </c>
      <c r="Q122">
        <v>104.87</v>
      </c>
      <c r="R122" t="s">
        <v>45</v>
      </c>
      <c r="W122">
        <v>2</v>
      </c>
    </row>
    <row r="123" spans="1:23" x14ac:dyDescent="0.25">
      <c r="A123">
        <v>154304</v>
      </c>
      <c r="B123">
        <v>1978</v>
      </c>
      <c r="C123" t="s">
        <v>40</v>
      </c>
      <c r="D123" t="s">
        <v>65</v>
      </c>
      <c r="E123" t="s">
        <v>33</v>
      </c>
      <c r="F123" t="s">
        <v>33</v>
      </c>
      <c r="G123" t="s">
        <v>35</v>
      </c>
      <c r="H123">
        <v>1001</v>
      </c>
      <c r="I123" t="s">
        <v>91</v>
      </c>
      <c r="J123" t="s">
        <v>60</v>
      </c>
      <c r="K123">
        <v>125</v>
      </c>
      <c r="L123" t="s">
        <v>58</v>
      </c>
      <c r="M123" t="s">
        <v>35</v>
      </c>
      <c r="O123" s="5">
        <v>34087</v>
      </c>
      <c r="P123" s="6">
        <v>43006.374398148146</v>
      </c>
      <c r="Q123">
        <v>96.51</v>
      </c>
      <c r="R123" t="s">
        <v>45</v>
      </c>
      <c r="W123">
        <v>2</v>
      </c>
    </row>
    <row r="124" spans="1:23" x14ac:dyDescent="0.25">
      <c r="A124">
        <v>168167</v>
      </c>
      <c r="C124" t="s">
        <v>31</v>
      </c>
      <c r="D124" t="s">
        <v>65</v>
      </c>
      <c r="E124" t="s">
        <v>33</v>
      </c>
      <c r="F124" t="s">
        <v>33</v>
      </c>
      <c r="G124" t="s">
        <v>35</v>
      </c>
      <c r="H124">
        <v>1001</v>
      </c>
      <c r="I124" t="s">
        <v>52</v>
      </c>
      <c r="J124" t="s">
        <v>113</v>
      </c>
      <c r="K124">
        <v>200</v>
      </c>
      <c r="L124" t="s">
        <v>114</v>
      </c>
      <c r="M124" t="s">
        <v>35</v>
      </c>
      <c r="O124" s="5">
        <v>34250</v>
      </c>
      <c r="P124" s="6">
        <v>43374.450937499998</v>
      </c>
      <c r="Q124">
        <v>28.56</v>
      </c>
      <c r="S124" t="s">
        <v>148</v>
      </c>
      <c r="V124">
        <v>0</v>
      </c>
      <c r="W124">
        <v>1</v>
      </c>
    </row>
    <row r="125" spans="1:23" x14ac:dyDescent="0.25">
      <c r="A125">
        <v>171154</v>
      </c>
      <c r="B125">
        <v>1993</v>
      </c>
      <c r="C125" t="s">
        <v>78</v>
      </c>
      <c r="D125" t="s">
        <v>41</v>
      </c>
      <c r="E125" t="s">
        <v>33</v>
      </c>
      <c r="F125" t="s">
        <v>33</v>
      </c>
      <c r="G125" t="s">
        <v>35</v>
      </c>
      <c r="H125">
        <v>1001</v>
      </c>
      <c r="I125" t="s">
        <v>150</v>
      </c>
      <c r="J125" t="s">
        <v>143</v>
      </c>
      <c r="K125">
        <v>500</v>
      </c>
      <c r="L125" t="s">
        <v>49</v>
      </c>
      <c r="M125" t="s">
        <v>35</v>
      </c>
      <c r="O125" s="5">
        <v>34368</v>
      </c>
      <c r="P125" s="6">
        <v>41295.333298611113</v>
      </c>
      <c r="Q125">
        <v>195.4</v>
      </c>
      <c r="R125" t="s">
        <v>50</v>
      </c>
      <c r="W125">
        <v>2</v>
      </c>
    </row>
    <row r="126" spans="1:23" x14ac:dyDescent="0.25">
      <c r="A126">
        <v>174485</v>
      </c>
      <c r="B126">
        <v>1994</v>
      </c>
      <c r="C126" t="s">
        <v>40</v>
      </c>
      <c r="D126" t="s">
        <v>41</v>
      </c>
      <c r="E126" t="s">
        <v>33</v>
      </c>
      <c r="F126" t="s">
        <v>33</v>
      </c>
      <c r="G126" t="s">
        <v>35</v>
      </c>
      <c r="H126">
        <v>1001</v>
      </c>
      <c r="I126" t="s">
        <v>151</v>
      </c>
      <c r="J126" t="s">
        <v>63</v>
      </c>
      <c r="K126">
        <v>160</v>
      </c>
      <c r="L126" t="s">
        <v>49</v>
      </c>
      <c r="M126" t="s">
        <v>35</v>
      </c>
      <c r="O126" s="5">
        <v>34494</v>
      </c>
      <c r="P126" s="5">
        <v>41864</v>
      </c>
      <c r="Q126">
        <v>60.39</v>
      </c>
      <c r="R126" t="s">
        <v>45</v>
      </c>
      <c r="W126">
        <v>2</v>
      </c>
    </row>
    <row r="127" spans="1:23" x14ac:dyDescent="0.25">
      <c r="A127">
        <v>176210</v>
      </c>
      <c r="B127">
        <v>1994</v>
      </c>
      <c r="C127" t="s">
        <v>40</v>
      </c>
      <c r="D127" t="s">
        <v>65</v>
      </c>
      <c r="E127" t="s">
        <v>33</v>
      </c>
      <c r="F127" t="s">
        <v>33</v>
      </c>
      <c r="G127" t="s">
        <v>35</v>
      </c>
      <c r="H127">
        <v>1001</v>
      </c>
      <c r="I127" t="s">
        <v>152</v>
      </c>
      <c r="J127" t="s">
        <v>69</v>
      </c>
      <c r="K127">
        <v>160</v>
      </c>
      <c r="L127" t="s">
        <v>49</v>
      </c>
      <c r="M127" t="s">
        <v>35</v>
      </c>
      <c r="O127" s="5">
        <v>34607</v>
      </c>
      <c r="P127" s="6">
        <v>43375.546030092592</v>
      </c>
      <c r="Q127">
        <v>346.89</v>
      </c>
      <c r="R127" t="s">
        <v>50</v>
      </c>
      <c r="W127">
        <v>2</v>
      </c>
    </row>
    <row r="128" spans="1:23" x14ac:dyDescent="0.25">
      <c r="A128">
        <v>177382</v>
      </c>
      <c r="B128">
        <v>1994</v>
      </c>
      <c r="C128" t="s">
        <v>46</v>
      </c>
      <c r="D128" t="s">
        <v>65</v>
      </c>
      <c r="E128" t="s">
        <v>33</v>
      </c>
      <c r="F128" t="s">
        <v>33</v>
      </c>
      <c r="G128" t="s">
        <v>35</v>
      </c>
      <c r="H128">
        <v>1001</v>
      </c>
      <c r="I128" t="s">
        <v>150</v>
      </c>
      <c r="J128" t="s">
        <v>143</v>
      </c>
      <c r="K128">
        <v>160</v>
      </c>
      <c r="L128" t="s">
        <v>81</v>
      </c>
      <c r="M128" t="s">
        <v>35</v>
      </c>
      <c r="O128" s="5">
        <v>34660</v>
      </c>
      <c r="P128" s="5">
        <v>37655</v>
      </c>
      <c r="Q128">
        <v>18.440000000000001</v>
      </c>
      <c r="R128" t="s">
        <v>50</v>
      </c>
      <c r="T128" t="s">
        <v>153</v>
      </c>
      <c r="W128">
        <v>2</v>
      </c>
    </row>
    <row r="129" spans="1:23" x14ac:dyDescent="0.25">
      <c r="A129">
        <v>177391</v>
      </c>
      <c r="B129">
        <v>1994</v>
      </c>
      <c r="C129" t="s">
        <v>46</v>
      </c>
      <c r="D129" t="s">
        <v>65</v>
      </c>
      <c r="E129" t="s">
        <v>33</v>
      </c>
      <c r="F129" t="s">
        <v>33</v>
      </c>
      <c r="G129" t="s">
        <v>35</v>
      </c>
      <c r="H129">
        <v>1001</v>
      </c>
      <c r="I129" t="s">
        <v>150</v>
      </c>
      <c r="J129" t="s">
        <v>143</v>
      </c>
      <c r="K129">
        <v>160</v>
      </c>
      <c r="L129" t="s">
        <v>49</v>
      </c>
      <c r="M129" t="s">
        <v>35</v>
      </c>
      <c r="O129" s="5">
        <v>34660</v>
      </c>
      <c r="P129" s="5">
        <v>37655</v>
      </c>
      <c r="Q129">
        <v>20.23</v>
      </c>
      <c r="R129" t="s">
        <v>50</v>
      </c>
      <c r="T129" t="s">
        <v>153</v>
      </c>
      <c r="W129">
        <v>2</v>
      </c>
    </row>
    <row r="130" spans="1:23" x14ac:dyDescent="0.25">
      <c r="A130">
        <v>177392</v>
      </c>
      <c r="B130">
        <v>1994</v>
      </c>
      <c r="C130" t="s">
        <v>46</v>
      </c>
      <c r="D130" t="s">
        <v>65</v>
      </c>
      <c r="E130" t="s">
        <v>33</v>
      </c>
      <c r="F130" t="s">
        <v>33</v>
      </c>
      <c r="G130" t="s">
        <v>35</v>
      </c>
      <c r="H130">
        <v>1001</v>
      </c>
      <c r="I130" t="s">
        <v>150</v>
      </c>
      <c r="J130" t="s">
        <v>143</v>
      </c>
      <c r="K130">
        <v>160</v>
      </c>
      <c r="L130" t="s">
        <v>49</v>
      </c>
      <c r="M130" t="s">
        <v>35</v>
      </c>
      <c r="O130" s="5">
        <v>34660</v>
      </c>
      <c r="P130" s="6">
        <v>43375.608726851853</v>
      </c>
      <c r="Q130">
        <v>63.08</v>
      </c>
      <c r="R130" t="s">
        <v>50</v>
      </c>
      <c r="W130">
        <v>2</v>
      </c>
    </row>
    <row r="131" spans="1:23" x14ac:dyDescent="0.25">
      <c r="A131">
        <v>177393</v>
      </c>
      <c r="B131">
        <v>1994</v>
      </c>
      <c r="C131" t="s">
        <v>154</v>
      </c>
      <c r="D131" t="s">
        <v>65</v>
      </c>
      <c r="E131" t="s">
        <v>33</v>
      </c>
      <c r="F131" t="s">
        <v>33</v>
      </c>
      <c r="G131" t="s">
        <v>35</v>
      </c>
      <c r="H131">
        <v>1001</v>
      </c>
      <c r="I131" t="s">
        <v>150</v>
      </c>
      <c r="J131" t="s">
        <v>143</v>
      </c>
      <c r="K131">
        <v>160</v>
      </c>
      <c r="L131" t="s">
        <v>49</v>
      </c>
      <c r="M131" t="s">
        <v>35</v>
      </c>
      <c r="O131" s="5">
        <v>34660</v>
      </c>
      <c r="P131" s="5">
        <v>38652</v>
      </c>
      <c r="Q131">
        <v>0.76</v>
      </c>
      <c r="R131" t="s">
        <v>45</v>
      </c>
      <c r="T131" t="s">
        <v>153</v>
      </c>
      <c r="W131">
        <v>3</v>
      </c>
    </row>
    <row r="132" spans="1:23" x14ac:dyDescent="0.25">
      <c r="A132">
        <v>179910</v>
      </c>
      <c r="B132">
        <v>1960</v>
      </c>
      <c r="C132" t="s">
        <v>64</v>
      </c>
      <c r="D132" t="s">
        <v>65</v>
      </c>
      <c r="E132" t="s">
        <v>33</v>
      </c>
      <c r="F132" t="s">
        <v>33</v>
      </c>
      <c r="G132" t="s">
        <v>35</v>
      </c>
      <c r="H132">
        <v>1001</v>
      </c>
      <c r="I132" t="s">
        <v>155</v>
      </c>
      <c r="J132" t="s">
        <v>98</v>
      </c>
      <c r="K132">
        <v>225</v>
      </c>
      <c r="L132" t="s">
        <v>76</v>
      </c>
      <c r="M132" t="s">
        <v>35</v>
      </c>
      <c r="O132" s="5">
        <v>34752</v>
      </c>
      <c r="P132" s="6">
        <v>43119.506631944445</v>
      </c>
      <c r="Q132">
        <v>28.41</v>
      </c>
      <c r="W132">
        <v>4</v>
      </c>
    </row>
    <row r="133" spans="1:23" x14ac:dyDescent="0.25">
      <c r="A133">
        <v>181220</v>
      </c>
      <c r="B133">
        <v>1994</v>
      </c>
      <c r="C133" t="s">
        <v>31</v>
      </c>
      <c r="D133" t="s">
        <v>65</v>
      </c>
      <c r="E133" t="s">
        <v>33</v>
      </c>
      <c r="F133" t="s">
        <v>33</v>
      </c>
      <c r="G133" t="s">
        <v>35</v>
      </c>
      <c r="H133">
        <v>1001</v>
      </c>
      <c r="I133" t="s">
        <v>100</v>
      </c>
      <c r="J133" t="s">
        <v>117</v>
      </c>
      <c r="K133">
        <v>63</v>
      </c>
      <c r="L133" t="s">
        <v>49</v>
      </c>
      <c r="M133" t="s">
        <v>35</v>
      </c>
      <c r="O133" s="5">
        <v>34817</v>
      </c>
      <c r="P133" s="6">
        <v>40484.465578703705</v>
      </c>
      <c r="Q133">
        <v>568.71</v>
      </c>
      <c r="S133" t="s">
        <v>118</v>
      </c>
      <c r="V133">
        <v>0</v>
      </c>
      <c r="W133">
        <v>1</v>
      </c>
    </row>
    <row r="134" spans="1:23" x14ac:dyDescent="0.25">
      <c r="A134">
        <v>181222</v>
      </c>
      <c r="B134">
        <v>1994</v>
      </c>
      <c r="C134" t="s">
        <v>51</v>
      </c>
      <c r="D134" t="s">
        <v>65</v>
      </c>
      <c r="E134" t="s">
        <v>33</v>
      </c>
      <c r="F134" t="s">
        <v>33</v>
      </c>
      <c r="G134" t="s">
        <v>35</v>
      </c>
      <c r="H134">
        <v>1001</v>
      </c>
      <c r="I134" t="s">
        <v>100</v>
      </c>
      <c r="J134" t="s">
        <v>98</v>
      </c>
      <c r="K134">
        <v>90</v>
      </c>
      <c r="L134" t="s">
        <v>49</v>
      </c>
      <c r="M134" t="s">
        <v>35</v>
      </c>
      <c r="O134" s="5">
        <v>34817</v>
      </c>
      <c r="P134" s="6">
        <v>40484.465671296297</v>
      </c>
      <c r="Q134">
        <v>568.44000000000005</v>
      </c>
      <c r="R134" t="s">
        <v>50</v>
      </c>
      <c r="V134">
        <v>0</v>
      </c>
      <c r="W134">
        <v>2</v>
      </c>
    </row>
    <row r="135" spans="1:23" x14ac:dyDescent="0.25">
      <c r="A135">
        <v>185121</v>
      </c>
      <c r="B135">
        <v>1995</v>
      </c>
      <c r="C135" t="s">
        <v>51</v>
      </c>
      <c r="D135" t="s">
        <v>41</v>
      </c>
      <c r="E135" t="s">
        <v>33</v>
      </c>
      <c r="F135" t="s">
        <v>33</v>
      </c>
      <c r="G135" t="s">
        <v>35</v>
      </c>
      <c r="H135">
        <v>1001</v>
      </c>
      <c r="I135" t="s">
        <v>107</v>
      </c>
      <c r="J135" t="s">
        <v>108</v>
      </c>
      <c r="K135">
        <v>110</v>
      </c>
      <c r="L135" t="s">
        <v>49</v>
      </c>
      <c r="M135" t="s">
        <v>35</v>
      </c>
      <c r="O135" s="5">
        <v>34935</v>
      </c>
      <c r="P135" s="6">
        <v>41227.553344907406</v>
      </c>
      <c r="Q135">
        <v>279.38</v>
      </c>
      <c r="R135" t="s">
        <v>50</v>
      </c>
      <c r="V135">
        <v>0</v>
      </c>
      <c r="W135">
        <v>2</v>
      </c>
    </row>
    <row r="136" spans="1:23" x14ac:dyDescent="0.25">
      <c r="A136">
        <v>186899</v>
      </c>
      <c r="B136">
        <v>1995</v>
      </c>
      <c r="C136" t="s">
        <v>31</v>
      </c>
      <c r="D136" t="s">
        <v>41</v>
      </c>
      <c r="E136" t="s">
        <v>33</v>
      </c>
      <c r="F136" t="s">
        <v>33</v>
      </c>
      <c r="G136" t="s">
        <v>35</v>
      </c>
      <c r="H136">
        <v>1001</v>
      </c>
      <c r="I136" t="s">
        <v>137</v>
      </c>
      <c r="J136" t="s">
        <v>133</v>
      </c>
      <c r="K136">
        <v>250</v>
      </c>
      <c r="L136" t="s">
        <v>49</v>
      </c>
      <c r="M136" t="s">
        <v>35</v>
      </c>
      <c r="O136" s="5">
        <v>35025</v>
      </c>
      <c r="P136" s="6">
        <v>43041.456921296296</v>
      </c>
      <c r="Q136">
        <v>1601.98</v>
      </c>
      <c r="S136" t="s">
        <v>134</v>
      </c>
      <c r="V136">
        <v>0</v>
      </c>
      <c r="W136">
        <v>1</v>
      </c>
    </row>
    <row r="137" spans="1:23" x14ac:dyDescent="0.25">
      <c r="A137">
        <v>188428</v>
      </c>
      <c r="B137">
        <v>1996</v>
      </c>
      <c r="C137" t="s">
        <v>46</v>
      </c>
      <c r="D137" t="s">
        <v>65</v>
      </c>
      <c r="E137" t="s">
        <v>33</v>
      </c>
      <c r="F137" t="s">
        <v>33</v>
      </c>
      <c r="G137" t="s">
        <v>35</v>
      </c>
      <c r="H137">
        <v>1001</v>
      </c>
      <c r="I137" t="s">
        <v>144</v>
      </c>
      <c r="J137" t="s">
        <v>143</v>
      </c>
      <c r="K137">
        <v>160</v>
      </c>
      <c r="L137" t="s">
        <v>81</v>
      </c>
      <c r="M137" t="s">
        <v>35</v>
      </c>
      <c r="O137" s="5">
        <v>35089</v>
      </c>
      <c r="P137" s="5">
        <v>36493</v>
      </c>
      <c r="Q137">
        <v>54.19</v>
      </c>
      <c r="R137" t="s">
        <v>50</v>
      </c>
      <c r="W137">
        <v>2</v>
      </c>
    </row>
    <row r="138" spans="1:23" x14ac:dyDescent="0.25">
      <c r="A138">
        <v>188429</v>
      </c>
      <c r="B138">
        <v>1996</v>
      </c>
      <c r="C138" t="s">
        <v>46</v>
      </c>
      <c r="D138" t="s">
        <v>65</v>
      </c>
      <c r="E138" t="s">
        <v>33</v>
      </c>
      <c r="F138" t="s">
        <v>33</v>
      </c>
      <c r="G138" t="s">
        <v>35</v>
      </c>
      <c r="H138">
        <v>1001</v>
      </c>
      <c r="I138" t="s">
        <v>144</v>
      </c>
      <c r="J138" t="s">
        <v>143</v>
      </c>
      <c r="K138">
        <v>160</v>
      </c>
      <c r="L138" t="s">
        <v>81</v>
      </c>
      <c r="M138" t="s">
        <v>35</v>
      </c>
      <c r="O138" s="5">
        <v>35089</v>
      </c>
      <c r="P138" s="6">
        <v>42689.436018518521</v>
      </c>
      <c r="Q138">
        <v>40.520000000000003</v>
      </c>
      <c r="R138" t="s">
        <v>50</v>
      </c>
      <c r="W138">
        <v>2</v>
      </c>
    </row>
    <row r="139" spans="1:23" x14ac:dyDescent="0.25">
      <c r="A139">
        <v>188936</v>
      </c>
      <c r="B139">
        <v>1975</v>
      </c>
      <c r="C139" t="s">
        <v>40</v>
      </c>
      <c r="D139" t="s">
        <v>41</v>
      </c>
      <c r="E139" t="s">
        <v>33</v>
      </c>
      <c r="F139" t="s">
        <v>33</v>
      </c>
      <c r="G139" t="s">
        <v>35</v>
      </c>
      <c r="H139">
        <v>1001</v>
      </c>
      <c r="I139" t="s">
        <v>56</v>
      </c>
      <c r="J139" t="s">
        <v>57</v>
      </c>
      <c r="K139">
        <v>315</v>
      </c>
      <c r="L139" t="s">
        <v>58</v>
      </c>
      <c r="M139" t="s">
        <v>35</v>
      </c>
      <c r="O139" s="5">
        <v>35110</v>
      </c>
      <c r="P139" s="6">
        <v>41303.786678240744</v>
      </c>
      <c r="Q139">
        <v>51.65</v>
      </c>
      <c r="R139" t="s">
        <v>45</v>
      </c>
      <c r="W139">
        <v>2</v>
      </c>
    </row>
    <row r="140" spans="1:23" x14ac:dyDescent="0.25">
      <c r="A140">
        <v>199767</v>
      </c>
      <c r="B140">
        <v>1996</v>
      </c>
      <c r="C140" t="s">
        <v>40</v>
      </c>
      <c r="D140" t="s">
        <v>41</v>
      </c>
      <c r="E140" t="s">
        <v>33</v>
      </c>
      <c r="F140" t="s">
        <v>33</v>
      </c>
      <c r="G140" t="s">
        <v>35</v>
      </c>
      <c r="H140">
        <v>1001</v>
      </c>
      <c r="I140" t="s">
        <v>156</v>
      </c>
      <c r="J140" t="s">
        <v>60</v>
      </c>
      <c r="K140">
        <v>315</v>
      </c>
      <c r="L140" t="s">
        <v>49</v>
      </c>
      <c r="M140" t="s">
        <v>35</v>
      </c>
      <c r="O140" s="5">
        <v>35375</v>
      </c>
      <c r="P140" s="6">
        <v>41892.535231481481</v>
      </c>
      <c r="Q140">
        <v>80.63</v>
      </c>
      <c r="R140" t="s">
        <v>50</v>
      </c>
      <c r="W140">
        <v>2</v>
      </c>
    </row>
    <row r="141" spans="1:23" x14ac:dyDescent="0.25">
      <c r="A141">
        <v>207149</v>
      </c>
      <c r="C141" t="s">
        <v>31</v>
      </c>
      <c r="D141" t="s">
        <v>41</v>
      </c>
      <c r="E141" t="s">
        <v>33</v>
      </c>
      <c r="F141" t="s">
        <v>33</v>
      </c>
      <c r="G141" t="s">
        <v>35</v>
      </c>
      <c r="H141">
        <v>1001</v>
      </c>
      <c r="I141" t="s">
        <v>59</v>
      </c>
      <c r="J141" t="s">
        <v>92</v>
      </c>
      <c r="K141">
        <v>225</v>
      </c>
      <c r="L141" t="s">
        <v>49</v>
      </c>
      <c r="M141" t="s">
        <v>35</v>
      </c>
      <c r="O141" s="5">
        <v>35663</v>
      </c>
      <c r="P141" s="5">
        <v>40423</v>
      </c>
      <c r="Q141">
        <v>693.85</v>
      </c>
      <c r="S141" t="s">
        <v>93</v>
      </c>
      <c r="V141">
        <v>0</v>
      </c>
      <c r="W141">
        <v>1</v>
      </c>
    </row>
    <row r="142" spans="1:23" x14ac:dyDescent="0.25">
      <c r="A142">
        <v>207507</v>
      </c>
      <c r="B142">
        <v>1997</v>
      </c>
      <c r="C142" t="s">
        <v>40</v>
      </c>
      <c r="D142" t="s">
        <v>41</v>
      </c>
      <c r="E142" t="s">
        <v>33</v>
      </c>
      <c r="F142" t="s">
        <v>33</v>
      </c>
      <c r="G142" t="s">
        <v>35</v>
      </c>
      <c r="H142">
        <v>1001</v>
      </c>
      <c r="I142" t="s">
        <v>157</v>
      </c>
      <c r="J142" t="s">
        <v>63</v>
      </c>
      <c r="K142">
        <v>160</v>
      </c>
      <c r="L142" t="s">
        <v>49</v>
      </c>
      <c r="M142" t="s">
        <v>35</v>
      </c>
      <c r="O142" s="5">
        <v>35681</v>
      </c>
      <c r="P142" s="6">
        <v>42471.368796296294</v>
      </c>
      <c r="Q142">
        <v>47.43</v>
      </c>
      <c r="R142" t="s">
        <v>45</v>
      </c>
      <c r="W142">
        <v>2</v>
      </c>
    </row>
    <row r="143" spans="1:23" x14ac:dyDescent="0.25">
      <c r="A143">
        <v>212694</v>
      </c>
      <c r="B143">
        <v>1989</v>
      </c>
      <c r="C143" t="s">
        <v>40</v>
      </c>
      <c r="D143" t="s">
        <v>41</v>
      </c>
      <c r="E143" t="s">
        <v>33</v>
      </c>
      <c r="F143" t="s">
        <v>33</v>
      </c>
      <c r="G143" t="s">
        <v>35</v>
      </c>
      <c r="H143">
        <v>1001</v>
      </c>
      <c r="I143" t="s">
        <v>158</v>
      </c>
      <c r="J143" t="s">
        <v>110</v>
      </c>
      <c r="K143">
        <v>110</v>
      </c>
      <c r="L143" t="s">
        <v>49</v>
      </c>
      <c r="M143" t="s">
        <v>35</v>
      </c>
      <c r="O143" s="5">
        <v>35884</v>
      </c>
      <c r="P143" s="6">
        <v>42613.393553240741</v>
      </c>
      <c r="Q143">
        <v>93.94</v>
      </c>
      <c r="R143" t="s">
        <v>45</v>
      </c>
      <c r="W143">
        <v>2</v>
      </c>
    </row>
    <row r="144" spans="1:23" x14ac:dyDescent="0.25">
      <c r="A144">
        <v>213183</v>
      </c>
      <c r="B144">
        <v>1998</v>
      </c>
      <c r="C144" t="s">
        <v>31</v>
      </c>
      <c r="D144" t="s">
        <v>65</v>
      </c>
      <c r="E144" t="s">
        <v>33</v>
      </c>
      <c r="F144" t="s">
        <v>33</v>
      </c>
      <c r="G144" t="s">
        <v>35</v>
      </c>
      <c r="H144">
        <v>1001</v>
      </c>
      <c r="I144" t="s">
        <v>59</v>
      </c>
      <c r="J144" t="s">
        <v>92</v>
      </c>
      <c r="K144">
        <v>110</v>
      </c>
      <c r="L144" t="s">
        <v>49</v>
      </c>
      <c r="M144" t="s">
        <v>35</v>
      </c>
      <c r="O144" s="5">
        <v>35913</v>
      </c>
      <c r="P144" s="6">
        <v>41718.351215277777</v>
      </c>
      <c r="Q144">
        <v>1121.72</v>
      </c>
      <c r="S144" t="s">
        <v>93</v>
      </c>
      <c r="V144">
        <v>0</v>
      </c>
      <c r="W144">
        <v>1</v>
      </c>
    </row>
    <row r="145" spans="1:23" x14ac:dyDescent="0.25">
      <c r="A145">
        <v>216882</v>
      </c>
      <c r="B145">
        <v>1997</v>
      </c>
      <c r="C145" t="s">
        <v>40</v>
      </c>
      <c r="D145" t="s">
        <v>41</v>
      </c>
      <c r="E145" t="s">
        <v>33</v>
      </c>
      <c r="F145" t="s">
        <v>33</v>
      </c>
      <c r="G145" t="s">
        <v>35</v>
      </c>
      <c r="H145">
        <v>1001</v>
      </c>
      <c r="I145" t="s">
        <v>89</v>
      </c>
      <c r="J145" t="s">
        <v>84</v>
      </c>
      <c r="K145">
        <v>200</v>
      </c>
      <c r="L145" t="s">
        <v>49</v>
      </c>
      <c r="M145" t="s">
        <v>35</v>
      </c>
      <c r="O145" s="5">
        <v>36095</v>
      </c>
      <c r="P145" s="6">
        <v>41864.563217592593</v>
      </c>
      <c r="Q145">
        <v>133.97</v>
      </c>
      <c r="R145" t="s">
        <v>45</v>
      </c>
      <c r="W145">
        <v>2</v>
      </c>
    </row>
    <row r="146" spans="1:23" x14ac:dyDescent="0.25">
      <c r="A146">
        <v>218433</v>
      </c>
      <c r="B146">
        <v>1969</v>
      </c>
      <c r="C146" t="s">
        <v>159</v>
      </c>
      <c r="D146" t="s">
        <v>32</v>
      </c>
      <c r="E146" t="s">
        <v>33</v>
      </c>
      <c r="F146" t="s">
        <v>33</v>
      </c>
      <c r="G146" t="s">
        <v>35</v>
      </c>
      <c r="H146">
        <v>1001</v>
      </c>
      <c r="I146" t="s">
        <v>116</v>
      </c>
      <c r="J146" t="s">
        <v>117</v>
      </c>
      <c r="K146">
        <v>400</v>
      </c>
      <c r="L146" t="s">
        <v>58</v>
      </c>
      <c r="M146" t="s">
        <v>35</v>
      </c>
      <c r="O146" s="5">
        <v>36132</v>
      </c>
      <c r="P146" s="6">
        <v>41297.772939814815</v>
      </c>
      <c r="Q146">
        <v>94.81</v>
      </c>
      <c r="S146" t="s">
        <v>118</v>
      </c>
      <c r="V146">
        <v>3</v>
      </c>
      <c r="W146">
        <v>1</v>
      </c>
    </row>
    <row r="147" spans="1:23" x14ac:dyDescent="0.25">
      <c r="A147">
        <v>224652</v>
      </c>
      <c r="B147">
        <v>1999</v>
      </c>
      <c r="C147" t="s">
        <v>31</v>
      </c>
      <c r="D147" t="s">
        <v>41</v>
      </c>
      <c r="E147" t="s">
        <v>33</v>
      </c>
      <c r="F147" t="s">
        <v>33</v>
      </c>
      <c r="G147" t="s">
        <v>35</v>
      </c>
      <c r="H147">
        <v>1001</v>
      </c>
      <c r="I147" t="s">
        <v>123</v>
      </c>
      <c r="J147" t="s">
        <v>124</v>
      </c>
      <c r="K147">
        <v>400</v>
      </c>
      <c r="L147" t="s">
        <v>49</v>
      </c>
      <c r="M147" t="s">
        <v>35</v>
      </c>
      <c r="O147" s="5">
        <v>36305</v>
      </c>
      <c r="P147" s="6">
        <v>40484.489583333336</v>
      </c>
      <c r="Q147">
        <v>281.55</v>
      </c>
      <c r="S147" t="s">
        <v>115</v>
      </c>
      <c r="V147">
        <v>0</v>
      </c>
      <c r="W147">
        <v>1</v>
      </c>
    </row>
    <row r="148" spans="1:23" x14ac:dyDescent="0.25">
      <c r="A148">
        <v>228164</v>
      </c>
      <c r="B148">
        <v>1999</v>
      </c>
      <c r="C148" t="s">
        <v>78</v>
      </c>
      <c r="D148" t="s">
        <v>65</v>
      </c>
      <c r="E148" t="s">
        <v>33</v>
      </c>
      <c r="F148" t="s">
        <v>33</v>
      </c>
      <c r="G148" t="s">
        <v>35</v>
      </c>
      <c r="H148">
        <v>1001</v>
      </c>
      <c r="I148" t="s">
        <v>160</v>
      </c>
      <c r="J148" t="s">
        <v>84</v>
      </c>
      <c r="K148">
        <v>90</v>
      </c>
      <c r="L148" t="s">
        <v>49</v>
      </c>
      <c r="M148" t="s">
        <v>35</v>
      </c>
      <c r="O148" s="5">
        <v>36480</v>
      </c>
      <c r="P148" s="6">
        <v>43045.832002314812</v>
      </c>
      <c r="Q148">
        <v>247.03</v>
      </c>
      <c r="R148" t="s">
        <v>45</v>
      </c>
      <c r="W148">
        <v>2</v>
      </c>
    </row>
    <row r="149" spans="1:23" x14ac:dyDescent="0.25">
      <c r="A149">
        <v>228666</v>
      </c>
      <c r="C149" t="s">
        <v>78</v>
      </c>
      <c r="D149" t="s">
        <v>65</v>
      </c>
      <c r="E149" t="s">
        <v>33</v>
      </c>
      <c r="F149" t="s">
        <v>33</v>
      </c>
      <c r="G149" t="s">
        <v>35</v>
      </c>
      <c r="H149">
        <v>1001</v>
      </c>
      <c r="I149" t="s">
        <v>99</v>
      </c>
      <c r="J149" t="s">
        <v>63</v>
      </c>
      <c r="K149">
        <v>125</v>
      </c>
      <c r="L149" t="s">
        <v>49</v>
      </c>
      <c r="M149" t="s">
        <v>35</v>
      </c>
      <c r="O149" s="5">
        <v>36481</v>
      </c>
      <c r="P149" s="6">
        <v>42101.426469907405</v>
      </c>
      <c r="Q149">
        <v>246</v>
      </c>
      <c r="R149" t="s">
        <v>45</v>
      </c>
      <c r="W149">
        <v>2</v>
      </c>
    </row>
    <row r="150" spans="1:23" x14ac:dyDescent="0.25">
      <c r="A150">
        <v>235143</v>
      </c>
      <c r="C150" t="s">
        <v>31</v>
      </c>
      <c r="D150" t="s">
        <v>65</v>
      </c>
      <c r="E150" t="s">
        <v>33</v>
      </c>
      <c r="F150" t="s">
        <v>33</v>
      </c>
      <c r="G150" t="s">
        <v>35</v>
      </c>
      <c r="H150">
        <v>1001</v>
      </c>
      <c r="I150" t="s">
        <v>161</v>
      </c>
      <c r="J150" t="s">
        <v>92</v>
      </c>
      <c r="K150">
        <v>110</v>
      </c>
      <c r="L150" t="s">
        <v>49</v>
      </c>
      <c r="M150" t="s">
        <v>35</v>
      </c>
      <c r="O150" s="5">
        <v>36796</v>
      </c>
      <c r="P150" s="5">
        <v>39748</v>
      </c>
      <c r="Q150">
        <v>919.81</v>
      </c>
      <c r="S150" t="s">
        <v>93</v>
      </c>
      <c r="V150">
        <v>0</v>
      </c>
      <c r="W150">
        <v>1</v>
      </c>
    </row>
    <row r="151" spans="1:23" x14ac:dyDescent="0.25">
      <c r="A151">
        <v>235412</v>
      </c>
      <c r="B151">
        <v>2000</v>
      </c>
      <c r="C151" t="s">
        <v>51</v>
      </c>
      <c r="D151" t="s">
        <v>41</v>
      </c>
      <c r="E151" t="s">
        <v>33</v>
      </c>
      <c r="F151" t="s">
        <v>33</v>
      </c>
      <c r="G151" t="s">
        <v>35</v>
      </c>
      <c r="H151">
        <v>1001</v>
      </c>
      <c r="I151" t="s">
        <v>59</v>
      </c>
      <c r="J151" t="s">
        <v>60</v>
      </c>
      <c r="K151">
        <v>200</v>
      </c>
      <c r="L151" t="s">
        <v>49</v>
      </c>
      <c r="M151" t="s">
        <v>35</v>
      </c>
      <c r="O151" s="5">
        <v>36802</v>
      </c>
      <c r="P151" s="5">
        <v>38331</v>
      </c>
      <c r="Q151">
        <v>773.44</v>
      </c>
      <c r="R151" t="s">
        <v>50</v>
      </c>
      <c r="V151">
        <v>0</v>
      </c>
      <c r="W151">
        <v>2</v>
      </c>
    </row>
    <row r="152" spans="1:23" x14ac:dyDescent="0.25">
      <c r="A152">
        <v>235416</v>
      </c>
      <c r="B152">
        <v>2000</v>
      </c>
      <c r="C152" t="s">
        <v>31</v>
      </c>
      <c r="D152" t="s">
        <v>65</v>
      </c>
      <c r="E152" t="s">
        <v>33</v>
      </c>
      <c r="F152" t="s">
        <v>33</v>
      </c>
      <c r="G152" t="s">
        <v>35</v>
      </c>
      <c r="H152">
        <v>1001</v>
      </c>
      <c r="I152" t="s">
        <v>59</v>
      </c>
      <c r="J152" t="s">
        <v>92</v>
      </c>
      <c r="K152">
        <v>63</v>
      </c>
      <c r="L152" t="s">
        <v>49</v>
      </c>
      <c r="M152" t="s">
        <v>35</v>
      </c>
      <c r="O152" s="5">
        <v>36802</v>
      </c>
      <c r="P152" s="6">
        <v>40484.477835648147</v>
      </c>
      <c r="Q152">
        <v>180.76</v>
      </c>
      <c r="S152" t="s">
        <v>93</v>
      </c>
      <c r="V152">
        <v>0</v>
      </c>
      <c r="W152">
        <v>1</v>
      </c>
    </row>
    <row r="153" spans="1:23" x14ac:dyDescent="0.25">
      <c r="A153">
        <v>236406</v>
      </c>
      <c r="B153">
        <v>2001</v>
      </c>
      <c r="C153" t="s">
        <v>51</v>
      </c>
      <c r="D153" t="s">
        <v>41</v>
      </c>
      <c r="E153" t="s">
        <v>33</v>
      </c>
      <c r="F153" t="s">
        <v>33</v>
      </c>
      <c r="G153" t="s">
        <v>35</v>
      </c>
      <c r="H153">
        <v>1001</v>
      </c>
      <c r="I153" t="s">
        <v>161</v>
      </c>
      <c r="J153" t="s">
        <v>60</v>
      </c>
      <c r="K153">
        <v>110</v>
      </c>
      <c r="L153" t="s">
        <v>49</v>
      </c>
      <c r="M153" t="s">
        <v>35</v>
      </c>
      <c r="O153" s="5">
        <v>36812</v>
      </c>
      <c r="P153" s="6">
        <v>41239.382581018515</v>
      </c>
      <c r="Q153">
        <v>940.3</v>
      </c>
      <c r="R153" t="s">
        <v>50</v>
      </c>
      <c r="V153">
        <v>0</v>
      </c>
      <c r="W153">
        <v>2</v>
      </c>
    </row>
    <row r="154" spans="1:23" x14ac:dyDescent="0.25">
      <c r="A154">
        <v>236941</v>
      </c>
      <c r="B154">
        <v>2000</v>
      </c>
      <c r="C154" t="s">
        <v>31</v>
      </c>
      <c r="D154" t="s">
        <v>41</v>
      </c>
      <c r="E154" t="s">
        <v>33</v>
      </c>
      <c r="F154" t="s">
        <v>33</v>
      </c>
      <c r="G154" t="s">
        <v>35</v>
      </c>
      <c r="H154">
        <v>1001</v>
      </c>
      <c r="I154" t="s">
        <v>107</v>
      </c>
      <c r="J154" t="s">
        <v>88</v>
      </c>
      <c r="K154">
        <v>400</v>
      </c>
      <c r="L154" t="s">
        <v>49</v>
      </c>
      <c r="M154" t="s">
        <v>35</v>
      </c>
      <c r="O154" s="5">
        <v>36832</v>
      </c>
      <c r="P154" s="6">
        <v>40484.485949074071</v>
      </c>
      <c r="Q154">
        <v>418.02</v>
      </c>
      <c r="S154" t="s">
        <v>74</v>
      </c>
      <c r="V154">
        <v>0</v>
      </c>
      <c r="W154">
        <v>1</v>
      </c>
    </row>
    <row r="155" spans="1:23" x14ac:dyDescent="0.25">
      <c r="A155">
        <v>239195</v>
      </c>
      <c r="B155">
        <v>2000</v>
      </c>
      <c r="C155" t="s">
        <v>40</v>
      </c>
      <c r="D155" t="s">
        <v>65</v>
      </c>
      <c r="E155" t="s">
        <v>33</v>
      </c>
      <c r="F155" t="s">
        <v>33</v>
      </c>
      <c r="G155" t="s">
        <v>35</v>
      </c>
      <c r="H155">
        <v>1001</v>
      </c>
      <c r="I155" t="s">
        <v>162</v>
      </c>
      <c r="J155" t="s">
        <v>57</v>
      </c>
      <c r="K155">
        <v>110</v>
      </c>
      <c r="L155" t="s">
        <v>49</v>
      </c>
      <c r="M155" t="s">
        <v>35</v>
      </c>
      <c r="O155" s="5">
        <v>36875</v>
      </c>
      <c r="P155" s="5">
        <v>39764</v>
      </c>
      <c r="Q155">
        <v>105.22</v>
      </c>
      <c r="R155" t="s">
        <v>45</v>
      </c>
      <c r="W155">
        <v>2</v>
      </c>
    </row>
    <row r="156" spans="1:23" x14ac:dyDescent="0.25">
      <c r="A156">
        <v>243048</v>
      </c>
      <c r="B156">
        <v>2001</v>
      </c>
      <c r="C156" t="s">
        <v>40</v>
      </c>
      <c r="D156" t="s">
        <v>41</v>
      </c>
      <c r="E156" t="s">
        <v>33</v>
      </c>
      <c r="F156" t="s">
        <v>33</v>
      </c>
      <c r="G156" t="s">
        <v>35</v>
      </c>
      <c r="H156">
        <v>1001</v>
      </c>
      <c r="I156" t="s">
        <v>161</v>
      </c>
      <c r="J156" t="s">
        <v>60</v>
      </c>
      <c r="K156">
        <v>200</v>
      </c>
      <c r="L156" t="s">
        <v>49</v>
      </c>
      <c r="M156" t="s">
        <v>35</v>
      </c>
      <c r="O156" s="5">
        <v>37116</v>
      </c>
      <c r="P156" s="6">
        <v>43139.443425925929</v>
      </c>
      <c r="Q156">
        <v>91.47</v>
      </c>
      <c r="R156" t="s">
        <v>50</v>
      </c>
      <c r="W156">
        <v>2</v>
      </c>
    </row>
    <row r="157" spans="1:23" x14ac:dyDescent="0.25">
      <c r="A157">
        <v>243081</v>
      </c>
      <c r="B157">
        <v>2001</v>
      </c>
      <c r="C157" t="s">
        <v>163</v>
      </c>
      <c r="D157" t="s">
        <v>65</v>
      </c>
      <c r="E157" t="s">
        <v>33</v>
      </c>
      <c r="F157" t="s">
        <v>33</v>
      </c>
      <c r="G157" t="s">
        <v>35</v>
      </c>
      <c r="H157">
        <v>1001</v>
      </c>
      <c r="I157" t="s">
        <v>59</v>
      </c>
      <c r="J157" t="s">
        <v>92</v>
      </c>
      <c r="K157">
        <v>110</v>
      </c>
      <c r="L157" t="s">
        <v>49</v>
      </c>
      <c r="M157" t="s">
        <v>35</v>
      </c>
      <c r="O157" s="5">
        <v>37116</v>
      </c>
      <c r="P157" s="6">
        <v>43375.442210648151</v>
      </c>
      <c r="Q157">
        <v>98.2</v>
      </c>
      <c r="S157" t="s">
        <v>93</v>
      </c>
      <c r="V157">
        <v>0</v>
      </c>
      <c r="W157">
        <v>1</v>
      </c>
    </row>
    <row r="158" spans="1:23" x14ac:dyDescent="0.25">
      <c r="A158">
        <v>252824</v>
      </c>
      <c r="B158">
        <v>2002</v>
      </c>
      <c r="C158" t="s">
        <v>46</v>
      </c>
      <c r="D158" t="s">
        <v>65</v>
      </c>
      <c r="E158" t="s">
        <v>33</v>
      </c>
      <c r="F158" t="s">
        <v>33</v>
      </c>
      <c r="G158" t="s">
        <v>35</v>
      </c>
      <c r="H158">
        <v>1001</v>
      </c>
      <c r="I158" t="s">
        <v>150</v>
      </c>
      <c r="J158" t="s">
        <v>143</v>
      </c>
      <c r="K158">
        <v>160</v>
      </c>
      <c r="L158" t="s">
        <v>81</v>
      </c>
      <c r="M158" t="s">
        <v>35</v>
      </c>
      <c r="O158" s="5">
        <v>37655</v>
      </c>
      <c r="Q158">
        <v>16.02</v>
      </c>
      <c r="R158" t="s">
        <v>50</v>
      </c>
      <c r="T158" t="s">
        <v>153</v>
      </c>
      <c r="W158">
        <v>2</v>
      </c>
    </row>
    <row r="159" spans="1:23" x14ac:dyDescent="0.25">
      <c r="A159">
        <v>252827</v>
      </c>
      <c r="B159">
        <v>2002</v>
      </c>
      <c r="C159" t="s">
        <v>46</v>
      </c>
      <c r="D159" t="s">
        <v>65</v>
      </c>
      <c r="E159" t="s">
        <v>33</v>
      </c>
      <c r="F159" t="s">
        <v>33</v>
      </c>
      <c r="G159" t="s">
        <v>35</v>
      </c>
      <c r="H159">
        <v>1001</v>
      </c>
      <c r="I159" t="s">
        <v>150</v>
      </c>
      <c r="J159" t="s">
        <v>143</v>
      </c>
      <c r="K159">
        <v>160</v>
      </c>
      <c r="L159" t="s">
        <v>81</v>
      </c>
      <c r="M159" t="s">
        <v>35</v>
      </c>
      <c r="O159" s="5">
        <v>37655</v>
      </c>
      <c r="Q159">
        <v>17.350000000000001</v>
      </c>
      <c r="R159" t="s">
        <v>50</v>
      </c>
      <c r="T159" t="s">
        <v>153</v>
      </c>
      <c r="W159">
        <v>2</v>
      </c>
    </row>
    <row r="160" spans="1:23" x14ac:dyDescent="0.25">
      <c r="A160">
        <v>253667</v>
      </c>
      <c r="B160">
        <v>1979</v>
      </c>
      <c r="C160" t="s">
        <v>40</v>
      </c>
      <c r="D160" t="s">
        <v>41</v>
      </c>
      <c r="E160" t="s">
        <v>33</v>
      </c>
      <c r="F160" t="s">
        <v>33</v>
      </c>
      <c r="G160" t="s">
        <v>35</v>
      </c>
      <c r="H160">
        <v>1001</v>
      </c>
      <c r="I160" t="s">
        <v>164</v>
      </c>
      <c r="J160" t="s">
        <v>86</v>
      </c>
      <c r="K160">
        <v>200</v>
      </c>
      <c r="L160" t="s">
        <v>58</v>
      </c>
      <c r="M160" t="s">
        <v>35</v>
      </c>
      <c r="O160" s="5">
        <v>32804</v>
      </c>
      <c r="P160" s="6">
        <v>42471.372615740744</v>
      </c>
      <c r="Q160">
        <v>87.89</v>
      </c>
      <c r="R160" t="s">
        <v>45</v>
      </c>
      <c r="W160">
        <v>2</v>
      </c>
    </row>
    <row r="161" spans="1:23" x14ac:dyDescent="0.25">
      <c r="A161">
        <v>254518</v>
      </c>
      <c r="B161">
        <v>1979</v>
      </c>
      <c r="C161" t="s">
        <v>40</v>
      </c>
      <c r="D161" t="s">
        <v>41</v>
      </c>
      <c r="E161" t="s">
        <v>33</v>
      </c>
      <c r="F161" t="s">
        <v>33</v>
      </c>
      <c r="G161" t="s">
        <v>35</v>
      </c>
      <c r="H161">
        <v>1001</v>
      </c>
      <c r="I161" t="s">
        <v>165</v>
      </c>
      <c r="J161" t="s">
        <v>60</v>
      </c>
      <c r="K161">
        <v>180</v>
      </c>
      <c r="L161" t="s">
        <v>95</v>
      </c>
      <c r="M161" t="s">
        <v>35</v>
      </c>
      <c r="O161" s="5">
        <v>32962</v>
      </c>
      <c r="P161" s="6">
        <v>41921.874606481484</v>
      </c>
      <c r="Q161">
        <v>63.11</v>
      </c>
      <c r="R161" t="s">
        <v>45</v>
      </c>
      <c r="W161">
        <v>2</v>
      </c>
    </row>
    <row r="162" spans="1:23" x14ac:dyDescent="0.25">
      <c r="A162">
        <v>254523</v>
      </c>
      <c r="B162">
        <v>2003</v>
      </c>
      <c r="C162" t="s">
        <v>64</v>
      </c>
      <c r="D162" t="s">
        <v>41</v>
      </c>
      <c r="E162" t="s">
        <v>33</v>
      </c>
      <c r="F162" t="s">
        <v>33</v>
      </c>
      <c r="G162" t="s">
        <v>35</v>
      </c>
      <c r="H162">
        <v>1001</v>
      </c>
      <c r="I162" t="s">
        <v>165</v>
      </c>
      <c r="J162" t="s">
        <v>60</v>
      </c>
      <c r="K162">
        <v>315</v>
      </c>
      <c r="L162" t="s">
        <v>49</v>
      </c>
      <c r="M162" t="s">
        <v>35</v>
      </c>
      <c r="O162" s="5">
        <v>37943</v>
      </c>
      <c r="P162" s="6">
        <v>41991.322152777779</v>
      </c>
      <c r="Q162">
        <v>80.430000000000007</v>
      </c>
      <c r="W162">
        <v>4</v>
      </c>
    </row>
    <row r="163" spans="1:23" x14ac:dyDescent="0.25">
      <c r="A163">
        <v>255253</v>
      </c>
      <c r="B163">
        <v>1990</v>
      </c>
      <c r="C163" t="s">
        <v>40</v>
      </c>
      <c r="D163" t="s">
        <v>41</v>
      </c>
      <c r="E163" t="s">
        <v>33</v>
      </c>
      <c r="F163" t="s">
        <v>33</v>
      </c>
      <c r="G163" t="s">
        <v>35</v>
      </c>
      <c r="H163">
        <v>1001</v>
      </c>
      <c r="I163" t="s">
        <v>99</v>
      </c>
      <c r="J163" t="s">
        <v>63</v>
      </c>
      <c r="K163">
        <v>160</v>
      </c>
      <c r="L163" t="s">
        <v>49</v>
      </c>
      <c r="M163" t="s">
        <v>35</v>
      </c>
      <c r="O163" s="5">
        <v>33316</v>
      </c>
      <c r="P163" s="6">
        <v>41865.63077546296</v>
      </c>
      <c r="Q163">
        <v>147.75</v>
      </c>
      <c r="R163" t="s">
        <v>45</v>
      </c>
      <c r="W163">
        <v>2</v>
      </c>
    </row>
    <row r="164" spans="1:23" x14ac:dyDescent="0.25">
      <c r="A164">
        <v>255369</v>
      </c>
      <c r="B164">
        <v>2004</v>
      </c>
      <c r="C164" t="s">
        <v>40</v>
      </c>
      <c r="D164" t="s">
        <v>41</v>
      </c>
      <c r="E164" t="s">
        <v>33</v>
      </c>
      <c r="F164" t="s">
        <v>33</v>
      </c>
      <c r="G164" t="s">
        <v>35</v>
      </c>
      <c r="H164">
        <v>1001</v>
      </c>
      <c r="I164" t="s">
        <v>166</v>
      </c>
      <c r="J164" t="s">
        <v>63</v>
      </c>
      <c r="K164">
        <v>160</v>
      </c>
      <c r="L164" t="s">
        <v>49</v>
      </c>
      <c r="M164" t="s">
        <v>35</v>
      </c>
      <c r="O164" s="5">
        <v>38149</v>
      </c>
      <c r="P164" s="6">
        <v>41864.570104166669</v>
      </c>
      <c r="Q164">
        <v>52.45</v>
      </c>
      <c r="R164" t="s">
        <v>45</v>
      </c>
      <c r="W164">
        <v>2</v>
      </c>
    </row>
    <row r="165" spans="1:23" x14ac:dyDescent="0.25">
      <c r="A165">
        <v>255734</v>
      </c>
      <c r="B165">
        <v>2009</v>
      </c>
      <c r="C165" t="s">
        <v>51</v>
      </c>
      <c r="D165" t="s">
        <v>41</v>
      </c>
      <c r="E165" t="s">
        <v>33</v>
      </c>
      <c r="F165" t="s">
        <v>33</v>
      </c>
      <c r="G165" t="s">
        <v>35</v>
      </c>
      <c r="H165">
        <v>1001</v>
      </c>
      <c r="I165" t="s">
        <v>160</v>
      </c>
      <c r="J165" t="s">
        <v>84</v>
      </c>
      <c r="K165">
        <v>90</v>
      </c>
      <c r="L165" t="s">
        <v>146</v>
      </c>
      <c r="M165" t="s">
        <v>35</v>
      </c>
      <c r="O165" s="5">
        <v>38292</v>
      </c>
      <c r="P165" s="6">
        <v>43182.332465277781</v>
      </c>
      <c r="Q165">
        <v>490.76</v>
      </c>
      <c r="R165" t="s">
        <v>61</v>
      </c>
      <c r="V165">
        <v>0</v>
      </c>
      <c r="W165">
        <v>2</v>
      </c>
    </row>
    <row r="166" spans="1:23" x14ac:dyDescent="0.25">
      <c r="A166">
        <v>255849</v>
      </c>
      <c r="B166">
        <v>1981</v>
      </c>
      <c r="C166" t="s">
        <v>40</v>
      </c>
      <c r="D166" t="s">
        <v>41</v>
      </c>
      <c r="E166" t="s">
        <v>33</v>
      </c>
      <c r="F166" t="s">
        <v>33</v>
      </c>
      <c r="G166" t="s">
        <v>35</v>
      </c>
      <c r="H166">
        <v>1001</v>
      </c>
      <c r="I166" t="s">
        <v>167</v>
      </c>
      <c r="J166" t="s">
        <v>168</v>
      </c>
      <c r="K166">
        <v>400</v>
      </c>
      <c r="L166" t="s">
        <v>58</v>
      </c>
      <c r="M166" t="s">
        <v>35</v>
      </c>
      <c r="O166" s="5">
        <v>34078</v>
      </c>
      <c r="P166" s="6">
        <v>41295.482824074075</v>
      </c>
      <c r="Q166">
        <v>250.53</v>
      </c>
      <c r="R166" t="s">
        <v>45</v>
      </c>
      <c r="W166">
        <v>2</v>
      </c>
    </row>
    <row r="167" spans="1:23" x14ac:dyDescent="0.25">
      <c r="A167">
        <v>255850</v>
      </c>
      <c r="B167">
        <v>1981</v>
      </c>
      <c r="C167" t="s">
        <v>40</v>
      </c>
      <c r="D167" t="s">
        <v>41</v>
      </c>
      <c r="E167" t="s">
        <v>33</v>
      </c>
      <c r="F167" t="s">
        <v>33</v>
      </c>
      <c r="G167" t="s">
        <v>35</v>
      </c>
      <c r="H167">
        <v>1001</v>
      </c>
      <c r="I167" t="s">
        <v>167</v>
      </c>
      <c r="J167" t="s">
        <v>169</v>
      </c>
      <c r="K167">
        <v>400</v>
      </c>
      <c r="L167" t="s">
        <v>58</v>
      </c>
      <c r="M167" t="s">
        <v>35</v>
      </c>
      <c r="O167" s="5">
        <v>34134</v>
      </c>
      <c r="P167" s="6">
        <v>42607.542233796295</v>
      </c>
      <c r="Q167">
        <v>77.23</v>
      </c>
      <c r="R167" t="s">
        <v>45</v>
      </c>
      <c r="W167">
        <v>2</v>
      </c>
    </row>
    <row r="168" spans="1:23" x14ac:dyDescent="0.25">
      <c r="A168">
        <v>256153</v>
      </c>
      <c r="B168">
        <v>1970</v>
      </c>
      <c r="C168" t="s">
        <v>64</v>
      </c>
      <c r="D168" t="s">
        <v>65</v>
      </c>
      <c r="E168" t="s">
        <v>33</v>
      </c>
      <c r="F168" t="s">
        <v>33</v>
      </c>
      <c r="G168" t="s">
        <v>35</v>
      </c>
      <c r="H168">
        <v>1001</v>
      </c>
      <c r="I168" t="s">
        <v>170</v>
      </c>
      <c r="J168" t="s">
        <v>143</v>
      </c>
      <c r="K168">
        <v>160</v>
      </c>
      <c r="L168" t="s">
        <v>95</v>
      </c>
      <c r="M168" t="s">
        <v>35</v>
      </c>
      <c r="O168" s="5">
        <v>33914</v>
      </c>
      <c r="P168" s="6">
        <v>41969.391458333332</v>
      </c>
      <c r="Q168">
        <v>119.48</v>
      </c>
      <c r="W168">
        <v>4</v>
      </c>
    </row>
    <row r="169" spans="1:23" x14ac:dyDescent="0.25">
      <c r="A169">
        <v>256737</v>
      </c>
      <c r="B169">
        <v>2000</v>
      </c>
      <c r="C169" t="s">
        <v>31</v>
      </c>
      <c r="D169" t="s">
        <v>65</v>
      </c>
      <c r="E169" t="s">
        <v>33</v>
      </c>
      <c r="F169" t="s">
        <v>33</v>
      </c>
      <c r="G169" t="s">
        <v>35</v>
      </c>
      <c r="H169">
        <v>1001</v>
      </c>
      <c r="I169" t="s">
        <v>171</v>
      </c>
      <c r="J169" t="s">
        <v>124</v>
      </c>
      <c r="K169">
        <v>225</v>
      </c>
      <c r="L169" t="s">
        <v>81</v>
      </c>
      <c r="M169" t="s">
        <v>35</v>
      </c>
      <c r="O169" s="5">
        <v>38905</v>
      </c>
      <c r="P169" s="6">
        <v>43375.611585648148</v>
      </c>
      <c r="Q169">
        <v>22.87</v>
      </c>
      <c r="V169">
        <v>0</v>
      </c>
      <c r="W169">
        <v>1</v>
      </c>
    </row>
    <row r="170" spans="1:23" x14ac:dyDescent="0.25">
      <c r="A170">
        <v>256802</v>
      </c>
      <c r="B170">
        <v>2005</v>
      </c>
      <c r="C170" t="s">
        <v>46</v>
      </c>
      <c r="D170" t="s">
        <v>65</v>
      </c>
      <c r="E170" t="s">
        <v>33</v>
      </c>
      <c r="F170" t="s">
        <v>33</v>
      </c>
      <c r="G170" t="s">
        <v>35</v>
      </c>
      <c r="H170">
        <v>1001</v>
      </c>
      <c r="I170" t="s">
        <v>171</v>
      </c>
      <c r="J170" t="s">
        <v>43</v>
      </c>
      <c r="K170">
        <v>200</v>
      </c>
      <c r="L170" t="s">
        <v>146</v>
      </c>
      <c r="M170" t="s">
        <v>35</v>
      </c>
      <c r="O170" s="5">
        <v>38992</v>
      </c>
      <c r="P170" s="6">
        <v>43375.610243055555</v>
      </c>
      <c r="Q170">
        <v>21.79</v>
      </c>
      <c r="R170" t="s">
        <v>50</v>
      </c>
      <c r="W170">
        <v>2</v>
      </c>
    </row>
    <row r="171" spans="1:23" x14ac:dyDescent="0.25">
      <c r="A171">
        <v>257253</v>
      </c>
      <c r="B171">
        <v>2007</v>
      </c>
      <c r="C171" t="s">
        <v>31</v>
      </c>
      <c r="D171" t="s">
        <v>41</v>
      </c>
      <c r="E171" t="s">
        <v>33</v>
      </c>
      <c r="F171" t="s">
        <v>33</v>
      </c>
      <c r="G171" t="s">
        <v>35</v>
      </c>
      <c r="H171">
        <v>1001</v>
      </c>
      <c r="I171" t="s">
        <v>107</v>
      </c>
      <c r="J171" t="s">
        <v>172</v>
      </c>
      <c r="K171">
        <v>500</v>
      </c>
      <c r="L171" t="s">
        <v>49</v>
      </c>
      <c r="M171" t="s">
        <v>35</v>
      </c>
      <c r="O171" s="5">
        <v>39104</v>
      </c>
      <c r="P171" s="6">
        <v>42933.553402777776</v>
      </c>
      <c r="Q171">
        <v>187.71</v>
      </c>
      <c r="V171">
        <v>0</v>
      </c>
      <c r="W171">
        <v>1</v>
      </c>
    </row>
    <row r="172" spans="1:23" x14ac:dyDescent="0.25">
      <c r="A172">
        <v>257419</v>
      </c>
      <c r="B172">
        <v>1980</v>
      </c>
      <c r="C172" t="s">
        <v>31</v>
      </c>
      <c r="D172" t="s">
        <v>65</v>
      </c>
      <c r="E172" t="s">
        <v>33</v>
      </c>
      <c r="F172" t="s">
        <v>33</v>
      </c>
      <c r="G172" t="s">
        <v>35</v>
      </c>
      <c r="H172">
        <v>1001</v>
      </c>
      <c r="I172" t="s">
        <v>137</v>
      </c>
      <c r="J172" t="s">
        <v>133</v>
      </c>
      <c r="K172">
        <v>140</v>
      </c>
      <c r="L172" t="s">
        <v>58</v>
      </c>
      <c r="M172" t="s">
        <v>35</v>
      </c>
      <c r="O172" s="5">
        <v>33701</v>
      </c>
      <c r="P172" s="6">
        <v>42720.397060185183</v>
      </c>
      <c r="Q172">
        <v>589.91</v>
      </c>
      <c r="S172" t="s">
        <v>134</v>
      </c>
      <c r="V172">
        <v>0</v>
      </c>
      <c r="W172">
        <v>1</v>
      </c>
    </row>
    <row r="173" spans="1:23" x14ac:dyDescent="0.25">
      <c r="A173">
        <v>257432</v>
      </c>
      <c r="B173">
        <v>2007</v>
      </c>
      <c r="C173" t="s">
        <v>51</v>
      </c>
      <c r="D173" t="s">
        <v>41</v>
      </c>
      <c r="E173" t="s">
        <v>33</v>
      </c>
      <c r="F173" t="s">
        <v>33</v>
      </c>
      <c r="G173" t="s">
        <v>35</v>
      </c>
      <c r="H173">
        <v>1001</v>
      </c>
      <c r="I173" t="s">
        <v>59</v>
      </c>
      <c r="J173" t="s">
        <v>60</v>
      </c>
      <c r="K173">
        <v>90</v>
      </c>
      <c r="L173" t="s">
        <v>49</v>
      </c>
      <c r="M173" t="s">
        <v>35</v>
      </c>
      <c r="O173" s="5">
        <v>39141</v>
      </c>
      <c r="P173" s="6">
        <v>41239.382326388892</v>
      </c>
      <c r="Q173">
        <v>592.17999999999995</v>
      </c>
      <c r="R173" t="s">
        <v>50</v>
      </c>
      <c r="V173">
        <v>0</v>
      </c>
      <c r="W173">
        <v>2</v>
      </c>
    </row>
    <row r="174" spans="1:23" x14ac:dyDescent="0.25">
      <c r="A174">
        <v>257433</v>
      </c>
      <c r="B174">
        <v>2007</v>
      </c>
      <c r="C174" t="s">
        <v>31</v>
      </c>
      <c r="D174" t="s">
        <v>41</v>
      </c>
      <c r="E174" t="s">
        <v>33</v>
      </c>
      <c r="F174" t="s">
        <v>33</v>
      </c>
      <c r="G174" t="s">
        <v>35</v>
      </c>
      <c r="H174">
        <v>1001</v>
      </c>
      <c r="I174" t="s">
        <v>59</v>
      </c>
      <c r="J174" t="s">
        <v>92</v>
      </c>
      <c r="K174">
        <v>110</v>
      </c>
      <c r="L174" t="s">
        <v>49</v>
      </c>
      <c r="M174" t="s">
        <v>35</v>
      </c>
      <c r="O174" s="5">
        <v>39141</v>
      </c>
      <c r="P174" s="6">
        <v>41701.56554398148</v>
      </c>
      <c r="Q174">
        <v>599.65</v>
      </c>
      <c r="V174">
        <v>0</v>
      </c>
      <c r="W174">
        <v>1</v>
      </c>
    </row>
    <row r="175" spans="1:23" x14ac:dyDescent="0.25">
      <c r="A175">
        <v>258209</v>
      </c>
      <c r="B175">
        <v>2007</v>
      </c>
      <c r="C175" t="s">
        <v>163</v>
      </c>
      <c r="D175" t="s">
        <v>41</v>
      </c>
      <c r="E175" t="s">
        <v>33</v>
      </c>
      <c r="F175" t="s">
        <v>33</v>
      </c>
      <c r="G175" t="s">
        <v>35</v>
      </c>
      <c r="H175">
        <v>1001</v>
      </c>
      <c r="I175" t="s">
        <v>59</v>
      </c>
      <c r="J175" t="s">
        <v>92</v>
      </c>
      <c r="K175">
        <v>110</v>
      </c>
      <c r="L175" t="s">
        <v>49</v>
      </c>
      <c r="M175" t="s">
        <v>35</v>
      </c>
      <c r="O175" s="5">
        <v>39476</v>
      </c>
      <c r="P175" s="6">
        <v>41701.565416666665</v>
      </c>
      <c r="Q175">
        <v>82.94</v>
      </c>
      <c r="V175">
        <v>0</v>
      </c>
      <c r="W175">
        <v>1</v>
      </c>
    </row>
    <row r="176" spans="1:23" x14ac:dyDescent="0.25">
      <c r="A176">
        <v>258210</v>
      </c>
      <c r="B176">
        <v>2007</v>
      </c>
      <c r="C176" t="s">
        <v>122</v>
      </c>
      <c r="D176" t="s">
        <v>41</v>
      </c>
      <c r="E176" t="s">
        <v>33</v>
      </c>
      <c r="F176" t="s">
        <v>33</v>
      </c>
      <c r="G176" t="s">
        <v>35</v>
      </c>
      <c r="H176">
        <v>1001</v>
      </c>
      <c r="I176" t="s">
        <v>59</v>
      </c>
      <c r="J176" t="s">
        <v>60</v>
      </c>
      <c r="K176">
        <v>160</v>
      </c>
      <c r="L176" t="s">
        <v>49</v>
      </c>
      <c r="M176" t="s">
        <v>35</v>
      </c>
      <c r="O176" s="5">
        <v>39476</v>
      </c>
      <c r="P176" s="6">
        <v>42486.576435185183</v>
      </c>
      <c r="Q176">
        <v>83.08</v>
      </c>
      <c r="R176" t="s">
        <v>45</v>
      </c>
      <c r="W176">
        <v>2</v>
      </c>
    </row>
    <row r="177" spans="1:23" x14ac:dyDescent="0.25">
      <c r="A177">
        <v>258394</v>
      </c>
      <c r="B177">
        <v>2008</v>
      </c>
      <c r="C177" t="s">
        <v>46</v>
      </c>
      <c r="D177" t="s">
        <v>65</v>
      </c>
      <c r="E177" t="s">
        <v>33</v>
      </c>
      <c r="F177" t="s">
        <v>33</v>
      </c>
      <c r="G177" t="s">
        <v>35</v>
      </c>
      <c r="H177">
        <v>1001</v>
      </c>
      <c r="I177" t="s">
        <v>173</v>
      </c>
      <c r="J177" t="s">
        <v>84</v>
      </c>
      <c r="K177">
        <v>160</v>
      </c>
      <c r="L177" t="s">
        <v>81</v>
      </c>
      <c r="M177" t="s">
        <v>35</v>
      </c>
      <c r="O177" s="5">
        <v>39601</v>
      </c>
      <c r="P177" s="6">
        <v>41948.754629629628</v>
      </c>
      <c r="Q177">
        <v>3.54</v>
      </c>
      <c r="R177" t="s">
        <v>61</v>
      </c>
      <c r="W177">
        <v>2</v>
      </c>
    </row>
    <row r="178" spans="1:23" x14ac:dyDescent="0.25">
      <c r="A178">
        <v>258531</v>
      </c>
      <c r="B178">
        <v>2005</v>
      </c>
      <c r="C178" t="s">
        <v>122</v>
      </c>
      <c r="D178" t="s">
        <v>41</v>
      </c>
      <c r="E178" t="s">
        <v>33</v>
      </c>
      <c r="F178" t="s">
        <v>33</v>
      </c>
      <c r="G178" t="s">
        <v>35</v>
      </c>
      <c r="H178">
        <v>1001</v>
      </c>
      <c r="I178" t="s">
        <v>87</v>
      </c>
      <c r="J178" t="s">
        <v>60</v>
      </c>
      <c r="K178">
        <v>250</v>
      </c>
      <c r="L178" t="s">
        <v>49</v>
      </c>
      <c r="M178" t="s">
        <v>35</v>
      </c>
      <c r="O178" s="5">
        <v>39616</v>
      </c>
      <c r="P178" s="6">
        <v>41866.407488425924</v>
      </c>
      <c r="Q178">
        <v>285.49</v>
      </c>
      <c r="R178" t="s">
        <v>50</v>
      </c>
      <c r="W178">
        <v>2</v>
      </c>
    </row>
    <row r="179" spans="1:23" x14ac:dyDescent="0.25">
      <c r="A179">
        <v>258768</v>
      </c>
      <c r="B179">
        <v>2006</v>
      </c>
      <c r="C179" t="s">
        <v>51</v>
      </c>
      <c r="D179" t="s">
        <v>41</v>
      </c>
      <c r="E179" t="s">
        <v>33</v>
      </c>
      <c r="F179" t="s">
        <v>33</v>
      </c>
      <c r="G179" t="s">
        <v>35</v>
      </c>
      <c r="H179">
        <v>1001</v>
      </c>
      <c r="I179" t="s">
        <v>137</v>
      </c>
      <c r="J179" t="s">
        <v>69</v>
      </c>
      <c r="K179">
        <v>125</v>
      </c>
      <c r="L179" t="s">
        <v>146</v>
      </c>
      <c r="M179" t="s">
        <v>35</v>
      </c>
      <c r="O179" s="5">
        <v>39638</v>
      </c>
      <c r="P179" s="6">
        <v>42710.428530092591</v>
      </c>
      <c r="Q179">
        <v>632.71</v>
      </c>
      <c r="R179" t="s">
        <v>50</v>
      </c>
      <c r="V179">
        <v>0</v>
      </c>
      <c r="W179">
        <v>2</v>
      </c>
    </row>
    <row r="180" spans="1:23" x14ac:dyDescent="0.25">
      <c r="A180">
        <v>259386</v>
      </c>
      <c r="B180">
        <v>2008</v>
      </c>
      <c r="C180" t="s">
        <v>31</v>
      </c>
      <c r="D180" t="s">
        <v>32</v>
      </c>
      <c r="E180" t="s">
        <v>33</v>
      </c>
      <c r="F180" t="s">
        <v>33</v>
      </c>
      <c r="G180" t="s">
        <v>35</v>
      </c>
      <c r="H180">
        <v>1001</v>
      </c>
      <c r="I180" t="s">
        <v>139</v>
      </c>
      <c r="J180" t="s">
        <v>133</v>
      </c>
      <c r="K180">
        <v>355</v>
      </c>
      <c r="L180" t="s">
        <v>146</v>
      </c>
      <c r="M180" t="s">
        <v>35</v>
      </c>
      <c r="O180" s="5">
        <v>39778</v>
      </c>
      <c r="P180" s="5">
        <v>41976</v>
      </c>
      <c r="Q180">
        <v>794.58</v>
      </c>
      <c r="V180">
        <v>0</v>
      </c>
      <c r="W180">
        <v>1</v>
      </c>
    </row>
    <row r="181" spans="1:23" x14ac:dyDescent="0.25">
      <c r="A181">
        <v>259539</v>
      </c>
      <c r="C181" t="s">
        <v>40</v>
      </c>
      <c r="D181" t="s">
        <v>41</v>
      </c>
      <c r="E181" t="s">
        <v>33</v>
      </c>
      <c r="F181" t="s">
        <v>33</v>
      </c>
      <c r="G181" t="s">
        <v>35</v>
      </c>
      <c r="H181">
        <v>1001</v>
      </c>
      <c r="I181" t="s">
        <v>173</v>
      </c>
      <c r="J181" t="s">
        <v>84</v>
      </c>
      <c r="M181" t="s">
        <v>35</v>
      </c>
      <c r="P181" s="6">
        <v>42471.372118055559</v>
      </c>
      <c r="Q181">
        <v>124.98</v>
      </c>
      <c r="R181" t="s">
        <v>45</v>
      </c>
      <c r="W181">
        <v>2</v>
      </c>
    </row>
    <row r="182" spans="1:23" x14ac:dyDescent="0.25">
      <c r="A182">
        <v>260276</v>
      </c>
      <c r="B182">
        <v>2009</v>
      </c>
      <c r="C182" t="s">
        <v>31</v>
      </c>
      <c r="D182" t="s">
        <v>65</v>
      </c>
      <c r="E182" t="s">
        <v>33</v>
      </c>
      <c r="F182" t="s">
        <v>33</v>
      </c>
      <c r="G182" t="s">
        <v>35</v>
      </c>
      <c r="H182">
        <v>1001</v>
      </c>
      <c r="I182" t="s">
        <v>162</v>
      </c>
      <c r="J182" t="s">
        <v>117</v>
      </c>
      <c r="K182">
        <v>110</v>
      </c>
      <c r="L182" t="s">
        <v>146</v>
      </c>
      <c r="M182" t="s">
        <v>35</v>
      </c>
      <c r="O182" s="5">
        <v>40043</v>
      </c>
      <c r="P182" s="6">
        <v>43374.398425925923</v>
      </c>
      <c r="Q182">
        <v>279.47000000000003</v>
      </c>
      <c r="V182">
        <v>0</v>
      </c>
      <c r="W182">
        <v>1</v>
      </c>
    </row>
    <row r="183" spans="1:23" x14ac:dyDescent="0.25">
      <c r="A183">
        <v>260866</v>
      </c>
      <c r="B183">
        <v>2009</v>
      </c>
      <c r="C183" t="s">
        <v>51</v>
      </c>
      <c r="D183" t="s">
        <v>32</v>
      </c>
      <c r="E183" t="s">
        <v>33</v>
      </c>
      <c r="F183" t="s">
        <v>33</v>
      </c>
      <c r="G183" t="s">
        <v>35</v>
      </c>
      <c r="H183">
        <v>1001</v>
      </c>
      <c r="I183" t="s">
        <v>103</v>
      </c>
      <c r="J183" t="s">
        <v>98</v>
      </c>
      <c r="K183">
        <v>180</v>
      </c>
      <c r="L183" t="s">
        <v>146</v>
      </c>
      <c r="M183" t="s">
        <v>35</v>
      </c>
      <c r="O183" s="5">
        <v>40203</v>
      </c>
      <c r="P183" s="5">
        <v>41920</v>
      </c>
      <c r="Q183">
        <v>3035.66</v>
      </c>
      <c r="R183" t="s">
        <v>61</v>
      </c>
      <c r="V183">
        <v>0</v>
      </c>
      <c r="W183">
        <v>2</v>
      </c>
    </row>
    <row r="184" spans="1:23" x14ac:dyDescent="0.25">
      <c r="A184">
        <v>260867</v>
      </c>
      <c r="B184">
        <v>2009</v>
      </c>
      <c r="C184" t="s">
        <v>51</v>
      </c>
      <c r="D184" t="s">
        <v>32</v>
      </c>
      <c r="E184" t="s">
        <v>33</v>
      </c>
      <c r="F184" t="s">
        <v>33</v>
      </c>
      <c r="G184" t="s">
        <v>35</v>
      </c>
      <c r="H184">
        <v>1001</v>
      </c>
      <c r="I184" t="s">
        <v>85</v>
      </c>
      <c r="J184" t="s">
        <v>63</v>
      </c>
      <c r="K184">
        <v>140</v>
      </c>
      <c r="L184" t="s">
        <v>146</v>
      </c>
      <c r="M184" t="s">
        <v>35</v>
      </c>
      <c r="O184" s="5">
        <v>40203</v>
      </c>
      <c r="P184" s="6">
        <v>43185.447731481479</v>
      </c>
      <c r="Q184">
        <v>1850.45</v>
      </c>
      <c r="R184" t="s">
        <v>61</v>
      </c>
      <c r="V184">
        <v>0</v>
      </c>
      <c r="W184">
        <v>2</v>
      </c>
    </row>
    <row r="185" spans="1:23" x14ac:dyDescent="0.25">
      <c r="A185">
        <v>260868</v>
      </c>
      <c r="B185">
        <v>2009</v>
      </c>
      <c r="C185" t="s">
        <v>51</v>
      </c>
      <c r="D185" t="s">
        <v>32</v>
      </c>
      <c r="E185" t="s">
        <v>33</v>
      </c>
      <c r="F185" t="s">
        <v>33</v>
      </c>
      <c r="G185" t="s">
        <v>35</v>
      </c>
      <c r="H185">
        <v>1001</v>
      </c>
      <c r="I185" t="s">
        <v>89</v>
      </c>
      <c r="J185" t="s">
        <v>84</v>
      </c>
      <c r="K185">
        <v>160</v>
      </c>
      <c r="L185" t="s">
        <v>146</v>
      </c>
      <c r="M185" t="s">
        <v>35</v>
      </c>
      <c r="O185" s="5">
        <v>40203</v>
      </c>
      <c r="P185" s="6">
        <v>43171.516782407409</v>
      </c>
      <c r="Q185">
        <v>1353.61</v>
      </c>
      <c r="R185" t="s">
        <v>61</v>
      </c>
      <c r="V185">
        <v>0</v>
      </c>
      <c r="W185">
        <v>2</v>
      </c>
    </row>
    <row r="186" spans="1:23" x14ac:dyDescent="0.25">
      <c r="A186">
        <v>260982</v>
      </c>
      <c r="B186">
        <v>2009</v>
      </c>
      <c r="C186" t="s">
        <v>40</v>
      </c>
      <c r="D186" t="s">
        <v>41</v>
      </c>
      <c r="E186" t="s">
        <v>33</v>
      </c>
      <c r="F186" t="s">
        <v>33</v>
      </c>
      <c r="G186" t="s">
        <v>35</v>
      </c>
      <c r="H186">
        <v>1001</v>
      </c>
      <c r="I186" t="s">
        <v>56</v>
      </c>
      <c r="J186" t="s">
        <v>174</v>
      </c>
      <c r="K186">
        <v>450</v>
      </c>
      <c r="L186" t="s">
        <v>146</v>
      </c>
      <c r="M186" t="s">
        <v>35</v>
      </c>
      <c r="O186" s="5">
        <v>40220</v>
      </c>
      <c r="P186" s="6">
        <v>42865.552731481483</v>
      </c>
      <c r="Q186">
        <v>657.13</v>
      </c>
      <c r="R186" t="s">
        <v>45</v>
      </c>
      <c r="W186">
        <v>2</v>
      </c>
    </row>
    <row r="187" spans="1:23" x14ac:dyDescent="0.25">
      <c r="A187">
        <v>262439</v>
      </c>
      <c r="B187">
        <v>2010</v>
      </c>
      <c r="C187" t="s">
        <v>31</v>
      </c>
      <c r="D187" t="s">
        <v>65</v>
      </c>
      <c r="E187" t="s">
        <v>33</v>
      </c>
      <c r="F187" t="s">
        <v>33</v>
      </c>
      <c r="G187" t="s">
        <v>35</v>
      </c>
      <c r="H187">
        <v>1001</v>
      </c>
      <c r="I187" t="s">
        <v>116</v>
      </c>
      <c r="J187" t="s">
        <v>117</v>
      </c>
      <c r="K187">
        <v>160</v>
      </c>
      <c r="L187" t="s">
        <v>146</v>
      </c>
      <c r="M187" t="s">
        <v>35</v>
      </c>
      <c r="O187" s="5">
        <v>40415</v>
      </c>
      <c r="P187" s="6">
        <v>40499.551342592589</v>
      </c>
      <c r="Q187">
        <v>73.05</v>
      </c>
      <c r="W187">
        <v>1</v>
      </c>
    </row>
    <row r="188" spans="1:23" x14ac:dyDescent="0.25">
      <c r="A188">
        <v>262547</v>
      </c>
      <c r="B188">
        <v>2009</v>
      </c>
      <c r="C188" t="s">
        <v>40</v>
      </c>
      <c r="D188" t="s">
        <v>41</v>
      </c>
      <c r="E188" t="s">
        <v>33</v>
      </c>
      <c r="F188" t="s">
        <v>33</v>
      </c>
      <c r="G188" t="s">
        <v>35</v>
      </c>
      <c r="H188">
        <v>1001</v>
      </c>
      <c r="I188" t="s">
        <v>56</v>
      </c>
      <c r="J188" t="s">
        <v>174</v>
      </c>
      <c r="K188">
        <v>450</v>
      </c>
      <c r="L188" t="s">
        <v>146</v>
      </c>
      <c r="M188" t="s">
        <v>35</v>
      </c>
      <c r="O188" s="5">
        <v>40470</v>
      </c>
      <c r="P188" s="6">
        <v>43374.434398148151</v>
      </c>
      <c r="Q188">
        <v>20.88</v>
      </c>
      <c r="R188" t="s">
        <v>45</v>
      </c>
      <c r="W188">
        <v>2</v>
      </c>
    </row>
    <row r="189" spans="1:23" x14ac:dyDescent="0.25">
      <c r="A189">
        <v>262549</v>
      </c>
      <c r="B189">
        <v>2010</v>
      </c>
      <c r="C189" t="s">
        <v>31</v>
      </c>
      <c r="D189" t="s">
        <v>65</v>
      </c>
      <c r="E189" t="s">
        <v>33</v>
      </c>
      <c r="F189" t="s">
        <v>33</v>
      </c>
      <c r="G189" t="s">
        <v>35</v>
      </c>
      <c r="H189">
        <v>1001</v>
      </c>
      <c r="I189" t="s">
        <v>59</v>
      </c>
      <c r="J189" t="s">
        <v>92</v>
      </c>
      <c r="K189">
        <v>63</v>
      </c>
      <c r="L189" t="s">
        <v>146</v>
      </c>
      <c r="M189" t="s">
        <v>35</v>
      </c>
      <c r="O189" s="5">
        <v>40476</v>
      </c>
      <c r="P189" s="6">
        <v>40585.521481481483</v>
      </c>
      <c r="Q189">
        <v>389.99</v>
      </c>
      <c r="W189">
        <v>1</v>
      </c>
    </row>
    <row r="190" spans="1:23" x14ac:dyDescent="0.25">
      <c r="A190">
        <v>262559</v>
      </c>
      <c r="B190">
        <v>2010</v>
      </c>
      <c r="C190" t="s">
        <v>40</v>
      </c>
      <c r="D190" t="s">
        <v>65</v>
      </c>
      <c r="E190" t="s">
        <v>33</v>
      </c>
      <c r="F190" t="s">
        <v>33</v>
      </c>
      <c r="G190" t="s">
        <v>35</v>
      </c>
      <c r="H190">
        <v>1001</v>
      </c>
      <c r="I190" t="s">
        <v>116</v>
      </c>
      <c r="J190" t="s">
        <v>175</v>
      </c>
      <c r="K190">
        <v>160</v>
      </c>
      <c r="L190" t="s">
        <v>146</v>
      </c>
      <c r="M190" t="s">
        <v>35</v>
      </c>
      <c r="O190" s="5">
        <v>40478</v>
      </c>
      <c r="P190" s="6">
        <v>42471.384560185186</v>
      </c>
      <c r="Q190">
        <v>71.45</v>
      </c>
      <c r="R190" t="s">
        <v>45</v>
      </c>
      <c r="W190">
        <v>2</v>
      </c>
    </row>
    <row r="191" spans="1:23" x14ac:dyDescent="0.25">
      <c r="A191">
        <v>262572</v>
      </c>
      <c r="B191">
        <v>1969</v>
      </c>
      <c r="C191" t="s">
        <v>159</v>
      </c>
      <c r="D191" t="s">
        <v>32</v>
      </c>
      <c r="E191" t="s">
        <v>33</v>
      </c>
      <c r="F191" t="s">
        <v>33</v>
      </c>
      <c r="G191" t="s">
        <v>35</v>
      </c>
      <c r="H191">
        <v>1001</v>
      </c>
      <c r="I191" t="s">
        <v>116</v>
      </c>
      <c r="J191" t="s">
        <v>117</v>
      </c>
      <c r="K191">
        <v>400</v>
      </c>
      <c r="L191" t="s">
        <v>58</v>
      </c>
      <c r="M191" t="s">
        <v>35</v>
      </c>
      <c r="O191" s="5">
        <v>40484</v>
      </c>
      <c r="P191" s="6">
        <v>41702.437581018516</v>
      </c>
      <c r="Q191">
        <v>95.1</v>
      </c>
      <c r="W191">
        <v>1</v>
      </c>
    </row>
    <row r="192" spans="1:23" x14ac:dyDescent="0.25">
      <c r="A192">
        <v>262573</v>
      </c>
      <c r="B192">
        <v>1969</v>
      </c>
      <c r="C192" t="s">
        <v>159</v>
      </c>
      <c r="D192" t="s">
        <v>32</v>
      </c>
      <c r="E192" t="s">
        <v>33</v>
      </c>
      <c r="F192" t="s">
        <v>33</v>
      </c>
      <c r="G192" t="s">
        <v>35</v>
      </c>
      <c r="H192">
        <v>1001</v>
      </c>
      <c r="I192" t="s">
        <v>116</v>
      </c>
      <c r="J192" t="s">
        <v>117</v>
      </c>
      <c r="K192">
        <v>400</v>
      </c>
      <c r="L192" t="s">
        <v>58</v>
      </c>
      <c r="M192" t="s">
        <v>35</v>
      </c>
      <c r="O192" s="5">
        <v>40484</v>
      </c>
      <c r="P192" s="6">
        <v>43371.450520833336</v>
      </c>
      <c r="Q192">
        <v>95.32</v>
      </c>
      <c r="W192">
        <v>1</v>
      </c>
    </row>
    <row r="193" spans="1:23" x14ac:dyDescent="0.25">
      <c r="A193">
        <v>262579</v>
      </c>
      <c r="B193">
        <v>2013</v>
      </c>
      <c r="C193" t="s">
        <v>40</v>
      </c>
      <c r="D193" t="s">
        <v>41</v>
      </c>
      <c r="E193" t="s">
        <v>33</v>
      </c>
      <c r="F193" t="s">
        <v>33</v>
      </c>
      <c r="G193" t="s">
        <v>35</v>
      </c>
      <c r="H193">
        <v>1001</v>
      </c>
      <c r="I193" t="s">
        <v>176</v>
      </c>
      <c r="J193" t="s">
        <v>143</v>
      </c>
      <c r="K193">
        <v>1200</v>
      </c>
      <c r="L193" t="s">
        <v>49</v>
      </c>
      <c r="M193" t="s">
        <v>35</v>
      </c>
      <c r="O193" s="5">
        <v>40487</v>
      </c>
      <c r="P193" s="6">
        <v>43068.515150462961</v>
      </c>
      <c r="Q193">
        <v>60.31</v>
      </c>
      <c r="W193">
        <v>2</v>
      </c>
    </row>
    <row r="194" spans="1:23" x14ac:dyDescent="0.25">
      <c r="A194">
        <v>262607</v>
      </c>
      <c r="B194">
        <v>1992</v>
      </c>
      <c r="C194" t="s">
        <v>40</v>
      </c>
      <c r="D194" t="s">
        <v>41</v>
      </c>
      <c r="E194" t="s">
        <v>33</v>
      </c>
      <c r="F194" t="s">
        <v>33</v>
      </c>
      <c r="G194" t="s">
        <v>35</v>
      </c>
      <c r="H194">
        <v>1001</v>
      </c>
      <c r="I194" t="s">
        <v>52</v>
      </c>
      <c r="J194" t="s">
        <v>53</v>
      </c>
      <c r="K194">
        <v>800</v>
      </c>
      <c r="L194" t="s">
        <v>146</v>
      </c>
      <c r="M194" t="s">
        <v>35</v>
      </c>
      <c r="O194" s="5">
        <v>40514</v>
      </c>
      <c r="P194" s="6">
        <v>40515.46738425926</v>
      </c>
      <c r="Q194">
        <v>134.29</v>
      </c>
      <c r="R194" t="s">
        <v>45</v>
      </c>
      <c r="W194">
        <v>2</v>
      </c>
    </row>
    <row r="195" spans="1:23" x14ac:dyDescent="0.25">
      <c r="A195">
        <v>262608</v>
      </c>
      <c r="B195">
        <v>1993</v>
      </c>
      <c r="C195" t="s">
        <v>40</v>
      </c>
      <c r="D195" t="s">
        <v>41</v>
      </c>
      <c r="E195" t="s">
        <v>33</v>
      </c>
      <c r="F195" t="s">
        <v>33</v>
      </c>
      <c r="G195" t="s">
        <v>35</v>
      </c>
      <c r="H195">
        <v>1001</v>
      </c>
      <c r="I195" t="s">
        <v>52</v>
      </c>
      <c r="J195" t="s">
        <v>53</v>
      </c>
      <c r="K195">
        <v>800</v>
      </c>
      <c r="L195" t="s">
        <v>146</v>
      </c>
      <c r="M195" t="s">
        <v>35</v>
      </c>
      <c r="O195" s="5">
        <v>40515</v>
      </c>
      <c r="P195" s="6">
        <v>40515.467499999999</v>
      </c>
      <c r="Q195">
        <v>105.83</v>
      </c>
      <c r="R195" t="s">
        <v>45</v>
      </c>
      <c r="W195">
        <v>2</v>
      </c>
    </row>
    <row r="196" spans="1:23" x14ac:dyDescent="0.25">
      <c r="A196">
        <v>262609</v>
      </c>
      <c r="B196">
        <v>1993</v>
      </c>
      <c r="C196" t="s">
        <v>177</v>
      </c>
      <c r="D196" t="s">
        <v>41</v>
      </c>
      <c r="E196" t="s">
        <v>33</v>
      </c>
      <c r="F196" t="s">
        <v>33</v>
      </c>
      <c r="G196" t="s">
        <v>35</v>
      </c>
      <c r="H196">
        <v>1001</v>
      </c>
      <c r="I196" t="s">
        <v>52</v>
      </c>
      <c r="J196" t="s">
        <v>53</v>
      </c>
      <c r="K196">
        <v>315</v>
      </c>
      <c r="L196" t="s">
        <v>146</v>
      </c>
      <c r="M196" t="s">
        <v>35</v>
      </c>
      <c r="O196" s="5">
        <v>40515</v>
      </c>
      <c r="P196" s="6">
        <v>41297.772245370368</v>
      </c>
      <c r="Q196">
        <v>105.62</v>
      </c>
      <c r="R196" t="s">
        <v>45</v>
      </c>
      <c r="W196">
        <v>2</v>
      </c>
    </row>
    <row r="197" spans="1:23" x14ac:dyDescent="0.25">
      <c r="A197">
        <v>262805</v>
      </c>
      <c r="B197">
        <v>1974</v>
      </c>
      <c r="C197" t="s">
        <v>40</v>
      </c>
      <c r="D197" t="s">
        <v>41</v>
      </c>
      <c r="E197" t="s">
        <v>33</v>
      </c>
      <c r="F197" t="s">
        <v>33</v>
      </c>
      <c r="G197" t="s">
        <v>35</v>
      </c>
      <c r="H197">
        <v>1001</v>
      </c>
      <c r="I197" t="s">
        <v>178</v>
      </c>
      <c r="J197" t="s">
        <v>110</v>
      </c>
      <c r="K197">
        <v>315</v>
      </c>
      <c r="L197" t="s">
        <v>58</v>
      </c>
      <c r="M197" t="s">
        <v>35</v>
      </c>
      <c r="O197" s="5">
        <v>33527</v>
      </c>
      <c r="P197" s="6">
        <v>41352.723530092589</v>
      </c>
      <c r="Q197">
        <v>140.66</v>
      </c>
      <c r="R197" t="s">
        <v>45</v>
      </c>
      <c r="W197">
        <v>2</v>
      </c>
    </row>
    <row r="198" spans="1:23" x14ac:dyDescent="0.25">
      <c r="A198">
        <v>263578</v>
      </c>
      <c r="B198">
        <v>2011</v>
      </c>
      <c r="C198" t="s">
        <v>40</v>
      </c>
      <c r="D198" t="s">
        <v>41</v>
      </c>
      <c r="E198" t="s">
        <v>33</v>
      </c>
      <c r="F198" t="s">
        <v>33</v>
      </c>
      <c r="G198" t="s">
        <v>35</v>
      </c>
      <c r="H198">
        <v>1001</v>
      </c>
      <c r="I198" t="s">
        <v>179</v>
      </c>
      <c r="J198" t="s">
        <v>180</v>
      </c>
      <c r="K198">
        <v>450</v>
      </c>
      <c r="L198" t="s">
        <v>146</v>
      </c>
      <c r="M198" t="s">
        <v>35</v>
      </c>
      <c r="O198" s="5">
        <v>40898</v>
      </c>
      <c r="P198" s="6">
        <v>43374.434606481482</v>
      </c>
      <c r="Q198">
        <v>642.73</v>
      </c>
      <c r="R198" t="s">
        <v>45</v>
      </c>
      <c r="W198">
        <v>2</v>
      </c>
    </row>
    <row r="199" spans="1:23" x14ac:dyDescent="0.25">
      <c r="A199">
        <v>263579</v>
      </c>
      <c r="B199">
        <v>2011</v>
      </c>
      <c r="C199" t="s">
        <v>40</v>
      </c>
      <c r="D199" t="s">
        <v>65</v>
      </c>
      <c r="E199" t="s">
        <v>33</v>
      </c>
      <c r="F199" t="s">
        <v>33</v>
      </c>
      <c r="G199" t="s">
        <v>35</v>
      </c>
      <c r="H199">
        <v>1001</v>
      </c>
      <c r="I199" t="s">
        <v>181</v>
      </c>
      <c r="J199" t="s">
        <v>110</v>
      </c>
      <c r="K199">
        <v>500</v>
      </c>
      <c r="L199" t="s">
        <v>182</v>
      </c>
      <c r="M199" t="s">
        <v>35</v>
      </c>
      <c r="O199" s="5">
        <v>40910</v>
      </c>
      <c r="P199" s="6">
        <v>42613.39329861111</v>
      </c>
      <c r="Q199">
        <v>24.57</v>
      </c>
      <c r="R199" t="s">
        <v>45</v>
      </c>
      <c r="W199">
        <v>2</v>
      </c>
    </row>
    <row r="200" spans="1:23" x14ac:dyDescent="0.25">
      <c r="A200">
        <v>263603</v>
      </c>
      <c r="B200">
        <v>2009</v>
      </c>
      <c r="C200" t="s">
        <v>31</v>
      </c>
      <c r="D200" t="s">
        <v>65</v>
      </c>
      <c r="E200" t="s">
        <v>33</v>
      </c>
      <c r="F200" t="s">
        <v>33</v>
      </c>
      <c r="G200" t="s">
        <v>35</v>
      </c>
      <c r="H200">
        <v>1001</v>
      </c>
      <c r="I200" t="s">
        <v>52</v>
      </c>
      <c r="J200" t="s">
        <v>113</v>
      </c>
      <c r="K200">
        <v>200</v>
      </c>
      <c r="L200" t="s">
        <v>146</v>
      </c>
      <c r="M200" t="s">
        <v>35</v>
      </c>
      <c r="O200" s="5">
        <v>40221</v>
      </c>
      <c r="P200" s="6">
        <v>43374.45103009259</v>
      </c>
      <c r="Q200">
        <v>28.21</v>
      </c>
      <c r="V200">
        <v>0</v>
      </c>
      <c r="W200">
        <v>1</v>
      </c>
    </row>
    <row r="201" spans="1:23" x14ac:dyDescent="0.25">
      <c r="A201">
        <v>264435</v>
      </c>
      <c r="B201">
        <v>2012</v>
      </c>
      <c r="C201" t="s">
        <v>40</v>
      </c>
      <c r="D201" t="s">
        <v>41</v>
      </c>
      <c r="E201" t="s">
        <v>33</v>
      </c>
      <c r="F201" t="s">
        <v>33</v>
      </c>
      <c r="G201" t="s">
        <v>35</v>
      </c>
      <c r="H201">
        <v>1001</v>
      </c>
      <c r="I201" t="s">
        <v>59</v>
      </c>
      <c r="J201" t="s">
        <v>60</v>
      </c>
      <c r="K201">
        <v>160</v>
      </c>
      <c r="L201" t="s">
        <v>49</v>
      </c>
      <c r="M201" t="s">
        <v>35</v>
      </c>
      <c r="O201" s="5">
        <v>41018</v>
      </c>
      <c r="P201" s="6">
        <v>42486.576284722221</v>
      </c>
      <c r="Q201">
        <v>39.06</v>
      </c>
      <c r="R201" t="s">
        <v>45</v>
      </c>
      <c r="W201">
        <v>2</v>
      </c>
    </row>
    <row r="202" spans="1:23" x14ac:dyDescent="0.25">
      <c r="A202">
        <v>264843</v>
      </c>
      <c r="B202">
        <v>2011</v>
      </c>
      <c r="C202" t="s">
        <v>51</v>
      </c>
      <c r="D202" t="s">
        <v>41</v>
      </c>
      <c r="E202" t="s">
        <v>33</v>
      </c>
      <c r="F202" t="s">
        <v>33</v>
      </c>
      <c r="G202" t="s">
        <v>35</v>
      </c>
      <c r="H202">
        <v>1001</v>
      </c>
      <c r="I202" t="s">
        <v>181</v>
      </c>
      <c r="J202" t="s">
        <v>110</v>
      </c>
      <c r="K202">
        <v>280</v>
      </c>
      <c r="L202" t="s">
        <v>146</v>
      </c>
      <c r="M202" t="s">
        <v>35</v>
      </c>
      <c r="O202" s="5">
        <v>41157</v>
      </c>
      <c r="P202" s="6">
        <v>43389.60193287037</v>
      </c>
      <c r="Q202">
        <v>667.03</v>
      </c>
      <c r="R202" t="s">
        <v>50</v>
      </c>
      <c r="W202">
        <v>2</v>
      </c>
    </row>
    <row r="203" spans="1:23" x14ac:dyDescent="0.25">
      <c r="A203">
        <v>265155</v>
      </c>
      <c r="B203">
        <v>1988</v>
      </c>
      <c r="C203" t="s">
        <v>40</v>
      </c>
      <c r="D203" t="s">
        <v>41</v>
      </c>
      <c r="E203" t="s">
        <v>33</v>
      </c>
      <c r="F203" t="s">
        <v>33</v>
      </c>
      <c r="G203" t="s">
        <v>35</v>
      </c>
      <c r="H203">
        <v>1001</v>
      </c>
      <c r="I203" t="s">
        <v>183</v>
      </c>
      <c r="J203" t="s">
        <v>55</v>
      </c>
      <c r="K203">
        <v>700</v>
      </c>
      <c r="L203" t="s">
        <v>58</v>
      </c>
      <c r="M203" t="s">
        <v>35</v>
      </c>
      <c r="O203" s="5">
        <v>34086</v>
      </c>
      <c r="P203" s="6">
        <v>41921.884282407409</v>
      </c>
      <c r="Q203">
        <v>313.06</v>
      </c>
      <c r="R203" t="s">
        <v>45</v>
      </c>
      <c r="W203">
        <v>2</v>
      </c>
    </row>
    <row r="204" spans="1:23" x14ac:dyDescent="0.25">
      <c r="A204">
        <v>265169</v>
      </c>
      <c r="B204">
        <v>2012</v>
      </c>
      <c r="C204" t="s">
        <v>31</v>
      </c>
      <c r="D204" t="s">
        <v>32</v>
      </c>
      <c r="E204" t="s">
        <v>33</v>
      </c>
      <c r="F204" t="s">
        <v>33</v>
      </c>
      <c r="G204" t="s">
        <v>35</v>
      </c>
      <c r="H204">
        <v>1001</v>
      </c>
      <c r="I204" t="s">
        <v>184</v>
      </c>
      <c r="J204" t="s">
        <v>37</v>
      </c>
      <c r="K204">
        <v>500</v>
      </c>
      <c r="L204" t="s">
        <v>146</v>
      </c>
      <c r="M204" t="s">
        <v>35</v>
      </c>
      <c r="O204" s="5">
        <v>41214</v>
      </c>
      <c r="P204" s="6">
        <v>43375.408993055556</v>
      </c>
      <c r="Q204">
        <v>1278.08</v>
      </c>
      <c r="W204">
        <v>1</v>
      </c>
    </row>
    <row r="205" spans="1:23" x14ac:dyDescent="0.25">
      <c r="A205">
        <v>265170</v>
      </c>
      <c r="B205">
        <v>2012</v>
      </c>
      <c r="C205" t="s">
        <v>31</v>
      </c>
      <c r="D205" t="s">
        <v>32</v>
      </c>
      <c r="E205" t="s">
        <v>33</v>
      </c>
      <c r="F205" t="s">
        <v>33</v>
      </c>
      <c r="G205" t="s">
        <v>35</v>
      </c>
      <c r="H205">
        <v>1001</v>
      </c>
      <c r="I205" t="s">
        <v>184</v>
      </c>
      <c r="J205" t="s">
        <v>37</v>
      </c>
      <c r="K205">
        <v>500</v>
      </c>
      <c r="L205" t="s">
        <v>146</v>
      </c>
      <c r="M205" t="s">
        <v>35</v>
      </c>
      <c r="O205" s="5">
        <v>41214</v>
      </c>
      <c r="P205" s="6">
        <v>43375.408935185187</v>
      </c>
      <c r="Q205">
        <v>1233.03</v>
      </c>
      <c r="W205">
        <v>1</v>
      </c>
    </row>
    <row r="206" spans="1:23" x14ac:dyDescent="0.25">
      <c r="A206">
        <v>266142</v>
      </c>
      <c r="B206">
        <v>2011</v>
      </c>
      <c r="C206" t="s">
        <v>51</v>
      </c>
      <c r="D206" t="s">
        <v>32</v>
      </c>
      <c r="E206" t="s">
        <v>33</v>
      </c>
      <c r="F206" t="s">
        <v>33</v>
      </c>
      <c r="G206" t="s">
        <v>35</v>
      </c>
      <c r="H206">
        <v>1001</v>
      </c>
      <c r="I206" t="s">
        <v>183</v>
      </c>
      <c r="J206" t="s">
        <v>55</v>
      </c>
      <c r="K206">
        <v>450</v>
      </c>
      <c r="L206" t="s">
        <v>146</v>
      </c>
      <c r="M206" t="s">
        <v>35</v>
      </c>
      <c r="O206" s="5">
        <v>41324</v>
      </c>
      <c r="P206" s="6">
        <v>43375.36478009259</v>
      </c>
      <c r="Q206">
        <v>5030.51</v>
      </c>
      <c r="R206" t="s">
        <v>50</v>
      </c>
      <c r="W206">
        <v>2</v>
      </c>
    </row>
    <row r="207" spans="1:23" x14ac:dyDescent="0.25">
      <c r="A207">
        <v>266515</v>
      </c>
      <c r="B207">
        <v>1980</v>
      </c>
      <c r="C207" t="s">
        <v>40</v>
      </c>
      <c r="D207" t="s">
        <v>65</v>
      </c>
      <c r="E207" t="s">
        <v>33</v>
      </c>
      <c r="F207" t="s">
        <v>33</v>
      </c>
      <c r="G207" t="s">
        <v>35</v>
      </c>
      <c r="H207">
        <v>1001</v>
      </c>
      <c r="I207" t="s">
        <v>129</v>
      </c>
      <c r="J207" t="s">
        <v>108</v>
      </c>
      <c r="K207">
        <v>200</v>
      </c>
      <c r="L207" t="s">
        <v>49</v>
      </c>
      <c r="M207" t="s">
        <v>35</v>
      </c>
      <c r="O207" s="5">
        <v>33806</v>
      </c>
      <c r="P207" s="6">
        <v>42510.503587962965</v>
      </c>
      <c r="Q207">
        <v>59.49</v>
      </c>
      <c r="R207" t="s">
        <v>45</v>
      </c>
      <c r="W207">
        <v>2</v>
      </c>
    </row>
    <row r="208" spans="1:23" x14ac:dyDescent="0.25">
      <c r="A208">
        <v>269019</v>
      </c>
      <c r="B208">
        <v>1999</v>
      </c>
      <c r="C208" t="s">
        <v>31</v>
      </c>
      <c r="D208" t="s">
        <v>32</v>
      </c>
      <c r="E208" t="s">
        <v>33</v>
      </c>
      <c r="F208" t="s">
        <v>33</v>
      </c>
      <c r="G208" t="s">
        <v>35</v>
      </c>
      <c r="H208">
        <v>1001</v>
      </c>
      <c r="I208" t="s">
        <v>36</v>
      </c>
      <c r="J208" t="s">
        <v>37</v>
      </c>
      <c r="K208">
        <v>400</v>
      </c>
      <c r="L208" t="s">
        <v>38</v>
      </c>
      <c r="M208" t="s">
        <v>35</v>
      </c>
      <c r="O208" s="5">
        <v>35534</v>
      </c>
      <c r="P208" s="6">
        <v>41738.453252314815</v>
      </c>
      <c r="Q208">
        <v>2.0099999999999998</v>
      </c>
      <c r="S208" t="s">
        <v>39</v>
      </c>
      <c r="V208">
        <v>0</v>
      </c>
      <c r="W208">
        <v>1</v>
      </c>
    </row>
    <row r="209" spans="1:23" x14ac:dyDescent="0.25">
      <c r="A209">
        <v>269034</v>
      </c>
      <c r="B209">
        <v>1999</v>
      </c>
      <c r="C209" t="s">
        <v>31</v>
      </c>
      <c r="D209" t="s">
        <v>32</v>
      </c>
      <c r="E209" t="s">
        <v>33</v>
      </c>
      <c r="F209" t="s">
        <v>33</v>
      </c>
      <c r="G209" t="s">
        <v>35</v>
      </c>
      <c r="H209">
        <v>1001</v>
      </c>
      <c r="I209" t="s">
        <v>36</v>
      </c>
      <c r="J209" t="s">
        <v>37</v>
      </c>
      <c r="K209">
        <v>450</v>
      </c>
      <c r="L209" t="s">
        <v>146</v>
      </c>
      <c r="M209" t="s">
        <v>35</v>
      </c>
      <c r="O209" s="5">
        <v>35534</v>
      </c>
      <c r="P209" s="6">
        <v>42466.609050925923</v>
      </c>
      <c r="Q209">
        <v>948.97</v>
      </c>
      <c r="S209" t="s">
        <v>39</v>
      </c>
      <c r="V209">
        <v>0</v>
      </c>
      <c r="W209">
        <v>1</v>
      </c>
    </row>
    <row r="210" spans="1:23" x14ac:dyDescent="0.25">
      <c r="A210">
        <v>269792</v>
      </c>
      <c r="B210">
        <v>1977</v>
      </c>
      <c r="C210" t="s">
        <v>51</v>
      </c>
      <c r="D210" t="s">
        <v>41</v>
      </c>
      <c r="E210" t="s">
        <v>33</v>
      </c>
      <c r="F210" t="s">
        <v>33</v>
      </c>
      <c r="G210" t="s">
        <v>35</v>
      </c>
      <c r="H210">
        <v>1001</v>
      </c>
      <c r="I210" t="s">
        <v>87</v>
      </c>
      <c r="J210" t="s">
        <v>75</v>
      </c>
      <c r="K210">
        <v>400</v>
      </c>
      <c r="L210" t="s">
        <v>58</v>
      </c>
      <c r="M210" t="s">
        <v>35</v>
      </c>
      <c r="O210" s="5">
        <v>33161</v>
      </c>
      <c r="P210" s="5">
        <v>41794</v>
      </c>
      <c r="Q210">
        <v>18.38</v>
      </c>
      <c r="R210" t="s">
        <v>50</v>
      </c>
      <c r="V210">
        <v>1</v>
      </c>
      <c r="W210">
        <v>2</v>
      </c>
    </row>
    <row r="211" spans="1:23" x14ac:dyDescent="0.25">
      <c r="A211">
        <v>270288</v>
      </c>
      <c r="B211">
        <v>2014</v>
      </c>
      <c r="C211" t="s">
        <v>31</v>
      </c>
      <c r="D211" t="s">
        <v>65</v>
      </c>
      <c r="E211" t="s">
        <v>33</v>
      </c>
      <c r="F211" t="s">
        <v>33</v>
      </c>
      <c r="G211" t="s">
        <v>35</v>
      </c>
      <c r="H211">
        <v>1001</v>
      </c>
      <c r="I211" t="s">
        <v>104</v>
      </c>
      <c r="J211" t="s">
        <v>105</v>
      </c>
      <c r="K211">
        <v>75</v>
      </c>
      <c r="L211" t="s">
        <v>146</v>
      </c>
      <c r="M211" t="s">
        <v>35</v>
      </c>
      <c r="O211" s="5">
        <v>41919</v>
      </c>
      <c r="P211" s="6">
        <v>43375.358680555553</v>
      </c>
      <c r="Q211">
        <v>90.89</v>
      </c>
      <c r="W211">
        <v>1</v>
      </c>
    </row>
    <row r="212" spans="1:23" x14ac:dyDescent="0.25">
      <c r="A212">
        <v>270289</v>
      </c>
      <c r="B212">
        <v>1981</v>
      </c>
      <c r="C212" t="s">
        <v>31</v>
      </c>
      <c r="D212" t="s">
        <v>65</v>
      </c>
      <c r="E212" t="s">
        <v>33</v>
      </c>
      <c r="F212" t="s">
        <v>33</v>
      </c>
      <c r="G212" t="s">
        <v>35</v>
      </c>
      <c r="H212">
        <v>1001</v>
      </c>
      <c r="I212" t="s">
        <v>104</v>
      </c>
      <c r="J212" t="s">
        <v>105</v>
      </c>
      <c r="K212">
        <v>75</v>
      </c>
      <c r="L212" t="s">
        <v>49</v>
      </c>
      <c r="M212" t="s">
        <v>35</v>
      </c>
      <c r="O212" s="5">
        <v>33499</v>
      </c>
      <c r="P212" s="6">
        <v>43375.3596412037</v>
      </c>
      <c r="Q212">
        <v>22.64</v>
      </c>
      <c r="S212" t="s">
        <v>106</v>
      </c>
      <c r="V212">
        <v>0</v>
      </c>
      <c r="W212">
        <v>1</v>
      </c>
    </row>
    <row r="213" spans="1:23" x14ac:dyDescent="0.25">
      <c r="A213">
        <v>273040</v>
      </c>
      <c r="B213">
        <v>1989</v>
      </c>
      <c r="C213" t="s">
        <v>78</v>
      </c>
      <c r="D213" t="s">
        <v>41</v>
      </c>
      <c r="E213" t="s">
        <v>33</v>
      </c>
      <c r="F213" t="s">
        <v>33</v>
      </c>
      <c r="G213" t="s">
        <v>35</v>
      </c>
      <c r="H213">
        <v>1001</v>
      </c>
      <c r="I213" t="s">
        <v>97</v>
      </c>
      <c r="J213" t="s">
        <v>98</v>
      </c>
      <c r="K213">
        <v>600</v>
      </c>
      <c r="L213" t="s">
        <v>44</v>
      </c>
      <c r="M213" t="s">
        <v>35</v>
      </c>
      <c r="O213" s="5">
        <v>34206</v>
      </c>
      <c r="P213" s="6">
        <v>43374.414988425924</v>
      </c>
      <c r="Q213">
        <v>121.23</v>
      </c>
      <c r="R213" t="s">
        <v>50</v>
      </c>
      <c r="V213">
        <v>0</v>
      </c>
      <c r="W213">
        <v>2</v>
      </c>
    </row>
    <row r="214" spans="1:23" x14ac:dyDescent="0.25">
      <c r="A214">
        <v>273113</v>
      </c>
      <c r="C214" t="s">
        <v>40</v>
      </c>
      <c r="D214" t="s">
        <v>41</v>
      </c>
      <c r="E214" t="s">
        <v>33</v>
      </c>
      <c r="F214" t="s">
        <v>33</v>
      </c>
      <c r="G214" t="s">
        <v>35</v>
      </c>
      <c r="H214">
        <v>1001</v>
      </c>
      <c r="I214" t="s">
        <v>185</v>
      </c>
      <c r="J214" t="s">
        <v>143</v>
      </c>
      <c r="K214">
        <v>1000</v>
      </c>
      <c r="L214" t="s">
        <v>49</v>
      </c>
      <c r="M214" t="s">
        <v>35</v>
      </c>
      <c r="O214" s="5">
        <v>40487</v>
      </c>
      <c r="P214" s="6">
        <v>42613.392418981479</v>
      </c>
      <c r="Q214">
        <v>21.44</v>
      </c>
      <c r="R214" t="s">
        <v>45</v>
      </c>
      <c r="W214">
        <v>2</v>
      </c>
    </row>
    <row r="215" spans="1:23" x14ac:dyDescent="0.25">
      <c r="A215">
        <v>273701</v>
      </c>
      <c r="B215">
        <v>1981</v>
      </c>
      <c r="C215" t="s">
        <v>40</v>
      </c>
      <c r="D215" t="s">
        <v>41</v>
      </c>
      <c r="E215" t="s">
        <v>33</v>
      </c>
      <c r="F215" t="s">
        <v>33</v>
      </c>
      <c r="G215" t="s">
        <v>35</v>
      </c>
      <c r="H215">
        <v>1001</v>
      </c>
      <c r="I215" t="s">
        <v>119</v>
      </c>
      <c r="J215" t="s">
        <v>75</v>
      </c>
      <c r="K215">
        <v>300</v>
      </c>
      <c r="L215" t="s">
        <v>95</v>
      </c>
      <c r="M215" t="s">
        <v>35</v>
      </c>
      <c r="O215" s="5">
        <v>33599</v>
      </c>
      <c r="P215" s="6">
        <v>42969.531284722223</v>
      </c>
      <c r="Q215">
        <v>150.93</v>
      </c>
      <c r="R215" t="s">
        <v>45</v>
      </c>
      <c r="W215">
        <v>2</v>
      </c>
    </row>
    <row r="216" spans="1:23" x14ac:dyDescent="0.25">
      <c r="A216">
        <v>273801</v>
      </c>
      <c r="C216" t="s">
        <v>31</v>
      </c>
      <c r="D216" t="s">
        <v>41</v>
      </c>
      <c r="E216" t="s">
        <v>33</v>
      </c>
      <c r="F216" t="s">
        <v>33</v>
      </c>
      <c r="G216" t="s">
        <v>35</v>
      </c>
      <c r="H216">
        <v>1001</v>
      </c>
      <c r="I216" t="s">
        <v>99</v>
      </c>
      <c r="J216" t="s">
        <v>120</v>
      </c>
      <c r="K216">
        <v>110</v>
      </c>
      <c r="L216" t="s">
        <v>49</v>
      </c>
      <c r="M216" t="s">
        <v>35</v>
      </c>
      <c r="O216" s="5">
        <v>33316</v>
      </c>
      <c r="P216" s="6">
        <v>43012.446469907409</v>
      </c>
      <c r="Q216">
        <v>83.83</v>
      </c>
      <c r="S216" t="s">
        <v>118</v>
      </c>
      <c r="V216">
        <v>1</v>
      </c>
      <c r="W216">
        <v>1</v>
      </c>
    </row>
    <row r="217" spans="1:23" x14ac:dyDescent="0.25">
      <c r="A217">
        <v>273900</v>
      </c>
      <c r="B217">
        <v>2015</v>
      </c>
      <c r="C217" t="s">
        <v>51</v>
      </c>
      <c r="D217" t="s">
        <v>32</v>
      </c>
      <c r="E217" t="s">
        <v>33</v>
      </c>
      <c r="F217" t="s">
        <v>33</v>
      </c>
      <c r="G217" t="s">
        <v>35</v>
      </c>
      <c r="H217">
        <v>1001</v>
      </c>
      <c r="I217" t="s">
        <v>183</v>
      </c>
      <c r="J217" t="s">
        <v>55</v>
      </c>
      <c r="K217">
        <v>450</v>
      </c>
      <c r="L217" t="s">
        <v>186</v>
      </c>
      <c r="M217" t="s">
        <v>35</v>
      </c>
      <c r="O217" s="5">
        <v>42401</v>
      </c>
      <c r="P217" s="6">
        <v>43374.471701388888</v>
      </c>
      <c r="Q217">
        <v>102.84</v>
      </c>
      <c r="R217" t="s">
        <v>50</v>
      </c>
      <c r="W217">
        <v>2</v>
      </c>
    </row>
    <row r="218" spans="1:23" x14ac:dyDescent="0.25">
      <c r="A218">
        <v>275566</v>
      </c>
      <c r="B218">
        <v>1970</v>
      </c>
      <c r="C218" t="s">
        <v>40</v>
      </c>
      <c r="D218" t="s">
        <v>41</v>
      </c>
      <c r="E218" t="s">
        <v>33</v>
      </c>
      <c r="F218" t="s">
        <v>33</v>
      </c>
      <c r="G218" t="s">
        <v>35</v>
      </c>
      <c r="H218">
        <v>1001</v>
      </c>
      <c r="I218" t="s">
        <v>144</v>
      </c>
      <c r="J218" t="s">
        <v>143</v>
      </c>
      <c r="K218">
        <v>315</v>
      </c>
      <c r="L218" t="s">
        <v>95</v>
      </c>
      <c r="M218" t="s">
        <v>35</v>
      </c>
      <c r="O218" s="5">
        <v>33788</v>
      </c>
      <c r="P218" s="6">
        <v>42594.52103009259</v>
      </c>
      <c r="Q218">
        <v>40.090000000000003</v>
      </c>
      <c r="R218" t="s">
        <v>45</v>
      </c>
      <c r="W218">
        <v>2</v>
      </c>
    </row>
    <row r="219" spans="1:23" x14ac:dyDescent="0.25">
      <c r="A219">
        <v>276312</v>
      </c>
      <c r="B219">
        <v>1961</v>
      </c>
      <c r="C219" t="s">
        <v>122</v>
      </c>
      <c r="D219" t="s">
        <v>65</v>
      </c>
      <c r="E219" t="s">
        <v>33</v>
      </c>
      <c r="F219" t="s">
        <v>33</v>
      </c>
      <c r="G219" t="s">
        <v>35</v>
      </c>
      <c r="H219">
        <v>1001</v>
      </c>
      <c r="I219" t="s">
        <v>52</v>
      </c>
      <c r="J219" t="s">
        <v>53</v>
      </c>
      <c r="K219">
        <v>225</v>
      </c>
      <c r="L219" t="s">
        <v>76</v>
      </c>
      <c r="M219" t="s">
        <v>35</v>
      </c>
      <c r="O219" s="5">
        <v>41456</v>
      </c>
      <c r="P219" s="6">
        <v>43374.450567129628</v>
      </c>
      <c r="Q219">
        <v>28.49</v>
      </c>
      <c r="R219" t="s">
        <v>45</v>
      </c>
      <c r="W219">
        <v>2</v>
      </c>
    </row>
    <row r="220" spans="1:23" x14ac:dyDescent="0.25">
      <c r="A220">
        <v>279175</v>
      </c>
      <c r="B220">
        <v>2017</v>
      </c>
      <c r="C220" t="s">
        <v>31</v>
      </c>
      <c r="D220" t="s">
        <v>41</v>
      </c>
      <c r="F220" t="s">
        <v>33</v>
      </c>
      <c r="G220" t="s">
        <v>35</v>
      </c>
      <c r="J220" t="s">
        <v>120</v>
      </c>
      <c r="K220">
        <v>315</v>
      </c>
      <c r="L220" t="s">
        <v>186</v>
      </c>
      <c r="M220" t="s">
        <v>35</v>
      </c>
      <c r="O220" s="5">
        <v>43010</v>
      </c>
      <c r="P220" s="6">
        <v>43193.387071759258</v>
      </c>
      <c r="Q220">
        <v>2300.04</v>
      </c>
      <c r="W220">
        <v>1</v>
      </c>
    </row>
    <row r="221" spans="1:23" x14ac:dyDescent="0.25">
      <c r="A221">
        <v>279179</v>
      </c>
      <c r="B221">
        <v>2017</v>
      </c>
      <c r="C221" t="s">
        <v>31</v>
      </c>
      <c r="D221" t="s">
        <v>41</v>
      </c>
      <c r="F221" t="s">
        <v>33</v>
      </c>
      <c r="G221" t="s">
        <v>35</v>
      </c>
      <c r="J221" t="s">
        <v>120</v>
      </c>
      <c r="K221">
        <v>315</v>
      </c>
      <c r="L221" t="s">
        <v>186</v>
      </c>
      <c r="M221" t="s">
        <v>35</v>
      </c>
      <c r="O221" s="5">
        <v>43010</v>
      </c>
      <c r="P221" s="6">
        <v>43013.455949074072</v>
      </c>
      <c r="Q221">
        <v>35.229999999999997</v>
      </c>
      <c r="W221">
        <v>1</v>
      </c>
    </row>
    <row r="222" spans="1:23" x14ac:dyDescent="0.25">
      <c r="A222">
        <v>279180</v>
      </c>
      <c r="B222">
        <v>2017</v>
      </c>
      <c r="C222" t="s">
        <v>31</v>
      </c>
      <c r="D222" t="s">
        <v>41</v>
      </c>
      <c r="F222" t="s">
        <v>33</v>
      </c>
      <c r="G222" t="s">
        <v>35</v>
      </c>
      <c r="J222" t="s">
        <v>120</v>
      </c>
      <c r="K222">
        <v>315</v>
      </c>
      <c r="L222" t="s">
        <v>186</v>
      </c>
      <c r="M222" t="s">
        <v>35</v>
      </c>
      <c r="O222" s="5">
        <v>43010</v>
      </c>
      <c r="P222" s="6">
        <v>43013.455266203702</v>
      </c>
      <c r="Q222">
        <v>24.06</v>
      </c>
      <c r="W222">
        <v>1</v>
      </c>
    </row>
    <row r="223" spans="1:23" x14ac:dyDescent="0.25">
      <c r="A223">
        <v>279251</v>
      </c>
      <c r="B223">
        <v>1973</v>
      </c>
      <c r="C223" t="s">
        <v>31</v>
      </c>
      <c r="D223" t="s">
        <v>41</v>
      </c>
      <c r="E223" t="s">
        <v>33</v>
      </c>
      <c r="F223" t="s">
        <v>33</v>
      </c>
      <c r="G223" t="s">
        <v>35</v>
      </c>
      <c r="H223">
        <v>1001</v>
      </c>
      <c r="I223" t="s">
        <v>99</v>
      </c>
      <c r="J223" t="s">
        <v>120</v>
      </c>
      <c r="K223">
        <v>180</v>
      </c>
      <c r="L223" t="s">
        <v>58</v>
      </c>
      <c r="M223" t="s">
        <v>35</v>
      </c>
      <c r="O223" s="5">
        <v>33316</v>
      </c>
      <c r="P223" s="6">
        <v>43133.431562500002</v>
      </c>
      <c r="Q223">
        <v>2277.14</v>
      </c>
      <c r="S223" t="s">
        <v>118</v>
      </c>
      <c r="V223">
        <v>1</v>
      </c>
      <c r="W223">
        <v>1</v>
      </c>
    </row>
    <row r="224" spans="1:23" x14ac:dyDescent="0.25">
      <c r="A224">
        <v>282271</v>
      </c>
      <c r="B224">
        <v>1970</v>
      </c>
      <c r="C224" t="s">
        <v>64</v>
      </c>
      <c r="D224" t="s">
        <v>65</v>
      </c>
      <c r="E224" t="s">
        <v>33</v>
      </c>
      <c r="F224" t="s">
        <v>33</v>
      </c>
      <c r="G224" t="s">
        <v>35</v>
      </c>
      <c r="H224">
        <v>1001</v>
      </c>
      <c r="I224" t="s">
        <v>85</v>
      </c>
      <c r="J224" t="s">
        <v>86</v>
      </c>
      <c r="K224">
        <v>400</v>
      </c>
      <c r="L224" t="s">
        <v>76</v>
      </c>
      <c r="M224" t="s">
        <v>35</v>
      </c>
      <c r="O224" s="5">
        <v>36101</v>
      </c>
      <c r="P224" s="6">
        <v>43371.54954861111</v>
      </c>
      <c r="Q224">
        <v>7.48</v>
      </c>
      <c r="W224">
        <v>4</v>
      </c>
    </row>
    <row r="225" spans="1:23" x14ac:dyDescent="0.25">
      <c r="A225">
        <v>282275</v>
      </c>
      <c r="B225">
        <v>1955</v>
      </c>
      <c r="C225" t="s">
        <v>31</v>
      </c>
      <c r="D225" t="s">
        <v>41</v>
      </c>
      <c r="E225" t="s">
        <v>33</v>
      </c>
      <c r="F225" t="s">
        <v>33</v>
      </c>
      <c r="G225" t="s">
        <v>35</v>
      </c>
      <c r="H225">
        <v>1001</v>
      </c>
      <c r="I225" t="s">
        <v>97</v>
      </c>
      <c r="J225" t="s">
        <v>117</v>
      </c>
      <c r="K225">
        <v>200</v>
      </c>
      <c r="L225" t="s">
        <v>114</v>
      </c>
      <c r="M225" t="s">
        <v>35</v>
      </c>
      <c r="O225" s="5">
        <v>32735</v>
      </c>
      <c r="P225" s="6">
        <v>43374.411979166667</v>
      </c>
      <c r="Q225">
        <v>10.28</v>
      </c>
      <c r="S225" t="s">
        <v>118</v>
      </c>
      <c r="V225">
        <v>1</v>
      </c>
      <c r="W225">
        <v>1</v>
      </c>
    </row>
    <row r="226" spans="1:23" x14ac:dyDescent="0.25">
      <c r="A226">
        <v>282277</v>
      </c>
      <c r="B226">
        <v>1989</v>
      </c>
      <c r="C226" t="s">
        <v>31</v>
      </c>
      <c r="D226" t="s">
        <v>65</v>
      </c>
      <c r="E226" t="s">
        <v>33</v>
      </c>
      <c r="F226" t="s">
        <v>33</v>
      </c>
      <c r="G226" t="s">
        <v>35</v>
      </c>
      <c r="H226">
        <v>1001</v>
      </c>
      <c r="I226" t="s">
        <v>97</v>
      </c>
      <c r="J226" t="s">
        <v>117</v>
      </c>
      <c r="K226">
        <v>150</v>
      </c>
      <c r="L226" t="s">
        <v>38</v>
      </c>
      <c r="M226" t="s">
        <v>35</v>
      </c>
      <c r="O226" s="5">
        <v>32610</v>
      </c>
      <c r="P226" s="6">
        <v>43374.414305555554</v>
      </c>
      <c r="Q226">
        <v>27.72</v>
      </c>
      <c r="S226" t="s">
        <v>118</v>
      </c>
      <c r="V226">
        <v>0</v>
      </c>
      <c r="W226">
        <v>1</v>
      </c>
    </row>
    <row r="227" spans="1:23" x14ac:dyDescent="0.25">
      <c r="A227">
        <v>282279</v>
      </c>
      <c r="B227">
        <v>1992</v>
      </c>
      <c r="C227" t="s">
        <v>31</v>
      </c>
      <c r="D227" t="s">
        <v>41</v>
      </c>
      <c r="E227" t="s">
        <v>33</v>
      </c>
      <c r="F227" t="s">
        <v>33</v>
      </c>
      <c r="G227" t="s">
        <v>35</v>
      </c>
      <c r="H227">
        <v>1001</v>
      </c>
      <c r="I227" t="s">
        <v>56</v>
      </c>
      <c r="J227" t="s">
        <v>117</v>
      </c>
      <c r="K227">
        <v>355</v>
      </c>
      <c r="L227" t="s">
        <v>49</v>
      </c>
      <c r="M227" t="s">
        <v>35</v>
      </c>
      <c r="O227" s="5">
        <v>33876</v>
      </c>
      <c r="P227" s="6">
        <v>43374.421041666668</v>
      </c>
      <c r="Q227">
        <v>10.64</v>
      </c>
      <c r="S227" t="s">
        <v>118</v>
      </c>
      <c r="V227">
        <v>0</v>
      </c>
      <c r="W227">
        <v>1</v>
      </c>
    </row>
    <row r="228" spans="1:23" x14ac:dyDescent="0.25">
      <c r="A228">
        <v>282281</v>
      </c>
      <c r="B228">
        <v>1974</v>
      </c>
      <c r="C228" t="s">
        <v>122</v>
      </c>
      <c r="D228" t="s">
        <v>65</v>
      </c>
      <c r="E228" t="s">
        <v>33</v>
      </c>
      <c r="F228" t="s">
        <v>33</v>
      </c>
      <c r="G228" t="s">
        <v>35</v>
      </c>
      <c r="H228">
        <v>1001</v>
      </c>
      <c r="I228" t="s">
        <v>56</v>
      </c>
      <c r="J228" t="s">
        <v>77</v>
      </c>
      <c r="K228">
        <v>400</v>
      </c>
      <c r="L228" t="s">
        <v>58</v>
      </c>
      <c r="M228" t="s">
        <v>35</v>
      </c>
      <c r="O228" s="5">
        <v>31775</v>
      </c>
      <c r="P228" s="6">
        <v>43374.433495370373</v>
      </c>
      <c r="Q228">
        <v>19.329999999999998</v>
      </c>
      <c r="W228">
        <v>2</v>
      </c>
    </row>
    <row r="229" spans="1:23" x14ac:dyDescent="0.25">
      <c r="A229">
        <v>282284</v>
      </c>
      <c r="B229">
        <v>1981</v>
      </c>
      <c r="C229" t="s">
        <v>40</v>
      </c>
      <c r="D229" t="s">
        <v>41</v>
      </c>
      <c r="E229" t="s">
        <v>33</v>
      </c>
      <c r="F229" t="s">
        <v>33</v>
      </c>
      <c r="G229" t="s">
        <v>35</v>
      </c>
      <c r="H229">
        <v>1001</v>
      </c>
      <c r="I229" t="s">
        <v>187</v>
      </c>
      <c r="J229" t="s">
        <v>53</v>
      </c>
      <c r="K229">
        <v>400</v>
      </c>
      <c r="L229" t="s">
        <v>38</v>
      </c>
      <c r="M229" t="s">
        <v>35</v>
      </c>
      <c r="O229" s="5">
        <v>33920</v>
      </c>
      <c r="P229" s="6">
        <v>43374.452546296299</v>
      </c>
      <c r="Q229">
        <v>11.33</v>
      </c>
      <c r="R229" t="s">
        <v>45</v>
      </c>
      <c r="W229">
        <v>2</v>
      </c>
    </row>
    <row r="230" spans="1:23" x14ac:dyDescent="0.25">
      <c r="A230">
        <v>282285</v>
      </c>
      <c r="B230">
        <v>1988</v>
      </c>
      <c r="C230" t="s">
        <v>40</v>
      </c>
      <c r="D230" t="s">
        <v>41</v>
      </c>
      <c r="E230" t="s">
        <v>33</v>
      </c>
      <c r="F230" t="s">
        <v>33</v>
      </c>
      <c r="G230" t="s">
        <v>35</v>
      </c>
      <c r="H230">
        <v>1001</v>
      </c>
      <c r="I230" t="s">
        <v>183</v>
      </c>
      <c r="J230" t="s">
        <v>55</v>
      </c>
      <c r="K230">
        <v>900</v>
      </c>
      <c r="L230" t="s">
        <v>44</v>
      </c>
      <c r="M230" t="s">
        <v>35</v>
      </c>
      <c r="O230" s="5">
        <v>33185</v>
      </c>
      <c r="P230" s="6">
        <v>43374.553136574075</v>
      </c>
      <c r="Q230">
        <v>12.33</v>
      </c>
      <c r="R230" t="s">
        <v>45</v>
      </c>
      <c r="W230">
        <v>2</v>
      </c>
    </row>
    <row r="231" spans="1:23" x14ac:dyDescent="0.25">
      <c r="A231">
        <v>282288</v>
      </c>
      <c r="B231">
        <v>1960</v>
      </c>
      <c r="C231" t="s">
        <v>40</v>
      </c>
      <c r="D231" t="s">
        <v>41</v>
      </c>
      <c r="E231" t="s">
        <v>33</v>
      </c>
      <c r="F231" t="s">
        <v>33</v>
      </c>
      <c r="G231" t="s">
        <v>35</v>
      </c>
      <c r="H231">
        <v>1001</v>
      </c>
      <c r="I231" t="s">
        <v>104</v>
      </c>
      <c r="J231" t="s">
        <v>48</v>
      </c>
      <c r="K231">
        <v>150</v>
      </c>
      <c r="L231" t="s">
        <v>76</v>
      </c>
      <c r="M231" t="s">
        <v>35</v>
      </c>
      <c r="O231" s="5">
        <v>33499</v>
      </c>
      <c r="P231" s="6">
        <v>43375.359525462962</v>
      </c>
      <c r="Q231">
        <v>12.25</v>
      </c>
      <c r="R231" t="s">
        <v>45</v>
      </c>
      <c r="V231">
        <v>1</v>
      </c>
      <c r="W231">
        <v>2</v>
      </c>
    </row>
    <row r="232" spans="1:23" x14ac:dyDescent="0.25">
      <c r="A232">
        <v>282301</v>
      </c>
      <c r="B232">
        <v>1989</v>
      </c>
      <c r="C232" t="s">
        <v>64</v>
      </c>
      <c r="D232" t="s">
        <v>65</v>
      </c>
      <c r="E232" t="s">
        <v>33</v>
      </c>
      <c r="F232" t="s">
        <v>33</v>
      </c>
      <c r="G232" t="s">
        <v>35</v>
      </c>
      <c r="H232">
        <v>1001</v>
      </c>
      <c r="I232" t="s">
        <v>97</v>
      </c>
      <c r="J232" t="s">
        <v>98</v>
      </c>
      <c r="K232">
        <v>200</v>
      </c>
      <c r="L232" t="s">
        <v>58</v>
      </c>
      <c r="M232" t="s">
        <v>35</v>
      </c>
      <c r="O232" s="5">
        <v>32745</v>
      </c>
      <c r="P232" s="6">
        <v>43375.597187500003</v>
      </c>
      <c r="Q232">
        <v>2.2799999999999998</v>
      </c>
      <c r="W232">
        <v>4</v>
      </c>
    </row>
    <row r="233" spans="1:23" x14ac:dyDescent="0.25">
      <c r="A233">
        <v>282302</v>
      </c>
      <c r="B233">
        <v>1989</v>
      </c>
      <c r="C233" t="s">
        <v>46</v>
      </c>
      <c r="D233" t="s">
        <v>41</v>
      </c>
      <c r="E233" t="s">
        <v>33</v>
      </c>
      <c r="F233" t="s">
        <v>33</v>
      </c>
      <c r="G233" t="s">
        <v>35</v>
      </c>
      <c r="H233">
        <v>1001</v>
      </c>
      <c r="I233" t="s">
        <v>97</v>
      </c>
      <c r="J233" t="s">
        <v>98</v>
      </c>
      <c r="K233">
        <v>160</v>
      </c>
      <c r="L233" t="s">
        <v>81</v>
      </c>
      <c r="M233" t="s">
        <v>35</v>
      </c>
      <c r="O233" s="5">
        <v>35389</v>
      </c>
      <c r="P233" s="6">
        <v>43375.598356481481</v>
      </c>
      <c r="Q233">
        <v>7.23</v>
      </c>
      <c r="R233" t="s">
        <v>50</v>
      </c>
      <c r="W233">
        <v>2</v>
      </c>
    </row>
    <row r="234" spans="1:23" x14ac:dyDescent="0.25">
      <c r="A234">
        <v>282303</v>
      </c>
      <c r="B234">
        <v>1989</v>
      </c>
      <c r="C234" t="s">
        <v>51</v>
      </c>
      <c r="D234" t="s">
        <v>41</v>
      </c>
      <c r="E234" t="s">
        <v>33</v>
      </c>
      <c r="F234" t="s">
        <v>33</v>
      </c>
      <c r="G234" t="s">
        <v>35</v>
      </c>
      <c r="H234">
        <v>1001</v>
      </c>
      <c r="I234" t="s">
        <v>102</v>
      </c>
      <c r="J234" t="s">
        <v>98</v>
      </c>
      <c r="K234">
        <v>600</v>
      </c>
      <c r="L234" t="s">
        <v>44</v>
      </c>
      <c r="M234" t="s">
        <v>35</v>
      </c>
      <c r="O234" s="5">
        <v>32680</v>
      </c>
      <c r="P234" s="6">
        <v>43375.598414351851</v>
      </c>
      <c r="Q234">
        <v>6.97</v>
      </c>
      <c r="R234" t="s">
        <v>50</v>
      </c>
      <c r="V234">
        <v>0</v>
      </c>
      <c r="W234">
        <v>2</v>
      </c>
    </row>
    <row r="235" spans="1:23" x14ac:dyDescent="0.25">
      <c r="A235">
        <v>282307</v>
      </c>
      <c r="B235">
        <v>2005</v>
      </c>
      <c r="C235" t="s">
        <v>31</v>
      </c>
      <c r="D235" t="s">
        <v>65</v>
      </c>
      <c r="E235" t="s">
        <v>33</v>
      </c>
      <c r="F235" t="s">
        <v>33</v>
      </c>
      <c r="G235" t="s">
        <v>35</v>
      </c>
      <c r="H235">
        <v>1001</v>
      </c>
      <c r="I235" t="s">
        <v>171</v>
      </c>
      <c r="J235" t="s">
        <v>124</v>
      </c>
      <c r="K235">
        <v>225</v>
      </c>
      <c r="L235" t="s">
        <v>81</v>
      </c>
      <c r="M235" t="s">
        <v>35</v>
      </c>
      <c r="O235" s="5">
        <v>38905</v>
      </c>
      <c r="P235" s="6">
        <v>43375.610648148147</v>
      </c>
      <c r="Q235">
        <v>14.44</v>
      </c>
      <c r="V235">
        <v>0</v>
      </c>
      <c r="W235">
        <v>1</v>
      </c>
    </row>
    <row r="236" spans="1:23" x14ac:dyDescent="0.25">
      <c r="A236">
        <v>282317</v>
      </c>
      <c r="B236">
        <v>1991</v>
      </c>
      <c r="C236" t="s">
        <v>64</v>
      </c>
      <c r="D236" t="s">
        <v>65</v>
      </c>
      <c r="E236" t="s">
        <v>33</v>
      </c>
      <c r="F236" t="s">
        <v>33</v>
      </c>
      <c r="G236" t="s">
        <v>35</v>
      </c>
      <c r="H236">
        <v>1001</v>
      </c>
      <c r="I236" t="s">
        <v>123</v>
      </c>
      <c r="J236" t="s">
        <v>43</v>
      </c>
      <c r="K236">
        <v>110</v>
      </c>
      <c r="L236" t="s">
        <v>81</v>
      </c>
      <c r="M236" t="s">
        <v>35</v>
      </c>
      <c r="O236" s="5">
        <v>33646</v>
      </c>
      <c r="P236" s="6">
        <v>43376.418032407404</v>
      </c>
      <c r="Q236">
        <v>10.8</v>
      </c>
      <c r="W236">
        <v>4</v>
      </c>
    </row>
    <row r="237" spans="1:23" x14ac:dyDescent="0.25">
      <c r="A237">
        <v>282283</v>
      </c>
      <c r="B237">
        <v>2009</v>
      </c>
      <c r="C237" t="s">
        <v>64</v>
      </c>
      <c r="D237" t="s">
        <v>65</v>
      </c>
      <c r="E237" t="s">
        <v>188</v>
      </c>
      <c r="F237" t="s">
        <v>188</v>
      </c>
      <c r="G237" t="s">
        <v>35</v>
      </c>
      <c r="H237">
        <v>1001</v>
      </c>
      <c r="I237" t="s">
        <v>52</v>
      </c>
      <c r="J237" t="s">
        <v>53</v>
      </c>
      <c r="K237">
        <v>500</v>
      </c>
      <c r="L237" t="s">
        <v>182</v>
      </c>
      <c r="M237" t="s">
        <v>35</v>
      </c>
      <c r="O237" s="5">
        <v>40162</v>
      </c>
      <c r="P237" s="6">
        <v>43374.439918981479</v>
      </c>
      <c r="Q237">
        <v>11.24</v>
      </c>
      <c r="W237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E86015323C8B48B6CC1BAAD6144700" ma:contentTypeVersion="3" ma:contentTypeDescription="Opprett et nytt dokument." ma:contentTypeScope="" ma:versionID="dd737a8a8e42a6345c0933fa9257ac2e">
  <xsd:schema xmlns:xsd="http://www.w3.org/2001/XMLSchema" xmlns:xs="http://www.w3.org/2001/XMLSchema" xmlns:p="http://schemas.microsoft.com/office/2006/metadata/properties" xmlns:ns2="c40f5c93-8da0-49f6-bf1d-72e92b229eef" targetNamespace="http://schemas.microsoft.com/office/2006/metadata/properties" ma:root="true" ma:fieldsID="8adcf81f02571c000224360bb2d34c3a" ns2:_="">
    <xsd:import namespace="c40f5c93-8da0-49f6-bf1d-72e92b229e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f5c93-8da0-49f6-bf1d-72e92b229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E952D6-52E0-449E-B43C-A22D60D67FDD}"/>
</file>

<file path=customXml/itemProps2.xml><?xml version="1.0" encoding="utf-8"?>
<ds:datastoreItem xmlns:ds="http://schemas.openxmlformats.org/officeDocument/2006/customXml" ds:itemID="{7E8A1398-5281-4A3A-A759-99328C448259}"/>
</file>

<file path=customXml/itemProps3.xml><?xml version="1.0" encoding="utf-8"?>
<ds:datastoreItem xmlns:ds="http://schemas.openxmlformats.org/officeDocument/2006/customXml" ds:itemID="{FFE9016F-3410-4F86-9352-8F1C51286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Summer</vt:lpstr>
      <vt:lpstr>Alle_Ledninger</vt:lpstr>
      <vt:lpstr>Ark3</vt:lpstr>
    </vt:vector>
  </TitlesOfParts>
  <Company>Kristiansand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Terje Dvergsnes</dc:creator>
  <cp:lastModifiedBy>Kjell Einar Liane</cp:lastModifiedBy>
  <cp:lastPrinted>2018-10-17T05:58:00Z</cp:lastPrinted>
  <dcterms:created xsi:type="dcterms:W3CDTF">2018-10-17T05:46:52Z</dcterms:created>
  <dcterms:modified xsi:type="dcterms:W3CDTF">2018-11-27T07:24:37Z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0x01010067E86015323C8B48B6CC1BAAD6144700</vt:lpwstr>
  </property>
</Properties>
</file>